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9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C:\Users\user\OneDrive - Ministério Público de Minas Gerais\Área de Trabalho\2-Modelos\"/>
    </mc:Choice>
  </mc:AlternateContent>
  <xr:revisionPtr revIDLastSave="8" documentId="11_6534D7B18A8E0022DE2C3A394F6B499637219972" xr6:coauthVersionLast="47" xr6:coauthVersionMax="47" xr10:uidLastSave="{450C78BC-CC5F-4CE7-90F1-012EFBFACACA}"/>
  <bookViews>
    <workbookView xWindow="20370" yWindow="-1545" windowWidth="29040" windowHeight="15840" tabRatio="889" xr2:uid="{00000000-000D-0000-FFFF-FFFF00000000}"/>
  </bookViews>
  <sheets>
    <sheet name="VENDA CLI " sheetId="14" r:id="rId1"/>
    <sheet name="Planilha1" sheetId="10" state="hidden" r:id="rId2"/>
    <sheet name="Planilha2" sheetId="11" state="hidden" r:id="rId3"/>
  </sheets>
  <definedNames>
    <definedName name="_xlnm.Print_Area" localSheetId="0">'VENDA CLI '!$A$1:$H$95</definedName>
    <definedName name="_xlnm.Print_Titles" localSheetId="0">'VENDA CLI '!$1:$5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94" i="14" l="1"/>
  <c r="H91" i="14"/>
  <c r="H70" i="14"/>
  <c r="H64" i="14"/>
  <c r="H50" i="14"/>
  <c r="E8" i="14"/>
  <c r="F8" i="14" s="1"/>
  <c r="E93" i="14"/>
  <c r="F93" i="14" s="1"/>
  <c r="F94" i="14" s="1"/>
  <c r="E80" i="14"/>
  <c r="F80" i="14" s="1"/>
  <c r="E81" i="14"/>
  <c r="F81" i="14" s="1"/>
  <c r="E82" i="14"/>
  <c r="F82" i="14" s="1"/>
  <c r="E83" i="14"/>
  <c r="F83" i="14" s="1"/>
  <c r="E84" i="14"/>
  <c r="F84" i="14" s="1"/>
  <c r="E85" i="14"/>
  <c r="F85" i="14" s="1"/>
  <c r="E86" i="14"/>
  <c r="F86" i="14" s="1"/>
  <c r="E87" i="14"/>
  <c r="F87" i="14" s="1"/>
  <c r="E88" i="14"/>
  <c r="F88" i="14" s="1"/>
  <c r="E89" i="14"/>
  <c r="F89" i="14" s="1"/>
  <c r="E90" i="14"/>
  <c r="F90" i="14" s="1"/>
  <c r="E79" i="14"/>
  <c r="F79" i="14" s="1"/>
  <c r="E73" i="14"/>
  <c r="F73" i="14" s="1"/>
  <c r="E74" i="14"/>
  <c r="F74" i="14" s="1"/>
  <c r="E75" i="14"/>
  <c r="F75" i="14" s="1"/>
  <c r="E76" i="14"/>
  <c r="F76" i="14" s="1"/>
  <c r="E77" i="14"/>
  <c r="F77" i="14" s="1"/>
  <c r="E72" i="14"/>
  <c r="F72" i="14" s="1"/>
  <c r="E69" i="14"/>
  <c r="F69" i="14" s="1"/>
  <c r="E68" i="14"/>
  <c r="F68" i="14" s="1"/>
  <c r="E67" i="14"/>
  <c r="F67" i="14" s="1"/>
  <c r="E66" i="14"/>
  <c r="F66" i="14" s="1"/>
  <c r="E57" i="14"/>
  <c r="F57" i="14" s="1"/>
  <c r="E58" i="14"/>
  <c r="F58" i="14" s="1"/>
  <c r="E59" i="14"/>
  <c r="F59" i="14" s="1"/>
  <c r="E60" i="14"/>
  <c r="F60" i="14" s="1"/>
  <c r="E61" i="14"/>
  <c r="F61" i="14" s="1"/>
  <c r="E62" i="14"/>
  <c r="F62" i="14" s="1"/>
  <c r="E63" i="14"/>
  <c r="F63" i="14" s="1"/>
  <c r="E53" i="14"/>
  <c r="F53" i="14" s="1"/>
  <c r="E54" i="14"/>
  <c r="F54" i="14" s="1"/>
  <c r="E55" i="14"/>
  <c r="F55" i="14" s="1"/>
  <c r="E56" i="14"/>
  <c r="F56" i="14" s="1"/>
  <c r="E52" i="14"/>
  <c r="F52" i="14" s="1"/>
  <c r="E49" i="14"/>
  <c r="F49" i="14" s="1"/>
  <c r="E48" i="14"/>
  <c r="F48" i="14" s="1"/>
  <c r="E47" i="14"/>
  <c r="F47" i="14" s="1"/>
  <c r="E46" i="14"/>
  <c r="F46" i="14" s="1"/>
  <c r="E45" i="14"/>
  <c r="F45" i="14" s="1"/>
  <c r="E44" i="14"/>
  <c r="F44" i="14" s="1"/>
  <c r="E38" i="14"/>
  <c r="F38" i="14" s="1"/>
  <c r="E39" i="14"/>
  <c r="F39" i="14" s="1"/>
  <c r="E40" i="14"/>
  <c r="F40" i="14" s="1"/>
  <c r="E41" i="14"/>
  <c r="F41" i="14" s="1"/>
  <c r="E34" i="14"/>
  <c r="F34" i="14" s="1"/>
  <c r="E35" i="14"/>
  <c r="F35" i="14" s="1"/>
  <c r="E36" i="14"/>
  <c r="F36" i="14" s="1"/>
  <c r="E37" i="14"/>
  <c r="F37" i="14" s="1"/>
  <c r="E33" i="14"/>
  <c r="F33" i="14" s="1"/>
  <c r="F42" i="14" s="1"/>
  <c r="E30" i="14"/>
  <c r="F30" i="14" s="1"/>
  <c r="E29" i="14"/>
  <c r="F29" i="14" s="1"/>
  <c r="E28" i="14"/>
  <c r="F28" i="14" s="1"/>
  <c r="F31" i="14" s="1"/>
  <c r="E25" i="14"/>
  <c r="F25" i="14" s="1"/>
  <c r="F26" i="14" s="1"/>
  <c r="E22" i="14"/>
  <c r="F22" i="14" s="1"/>
  <c r="E21" i="14"/>
  <c r="F21" i="14" s="1"/>
  <c r="F23" i="14" s="1"/>
  <c r="E18" i="14"/>
  <c r="F18" i="14" s="1"/>
  <c r="F19" i="14" s="1"/>
  <c r="E9" i="14"/>
  <c r="F9" i="14" s="1"/>
  <c r="E10" i="14"/>
  <c r="F10" i="14" s="1"/>
  <c r="E11" i="14"/>
  <c r="F11" i="14" s="1"/>
  <c r="E12" i="14"/>
  <c r="F12" i="14" s="1"/>
  <c r="E13" i="14"/>
  <c r="F13" i="14" s="1"/>
  <c r="E14" i="14"/>
  <c r="F14" i="14" s="1"/>
  <c r="E15" i="14"/>
  <c r="F15" i="14" s="1"/>
  <c r="F16" i="14" l="1"/>
  <c r="H95" i="14"/>
  <c r="F50" i="14"/>
  <c r="F70" i="14"/>
  <c r="F91" i="14"/>
  <c r="F64" i="14"/>
  <c r="F95" i="14" l="1"/>
</calcChain>
</file>

<file path=xl/sharedStrings.xml><?xml version="1.0" encoding="utf-8"?>
<sst xmlns="http://schemas.openxmlformats.org/spreadsheetml/2006/main" count="257" uniqueCount="184">
  <si>
    <t>PLANILHA ORÇAMENTÁRIA DE VENDA-
CLIMATIZAÇÃO</t>
  </si>
  <si>
    <t xml:space="preserve">OBJETO: </t>
  </si>
  <si>
    <t>CONTRATAÇÃO DE EMPRESA ESPECIALIZADA PARA A EXECUÇÃO DE OBRA DE EDIFICAÇÃO DA SEDE DAS PROMOTORIAS DE JUSTIÇA, COM FORNECIMENTO DE MÃO-DE-OBRA E MATERIAIS, NA CIDADE DE CATAGUASES - MG</t>
  </si>
  <si>
    <t>Fator multiplicador k:</t>
  </si>
  <si>
    <t xml:space="preserve">ENDEREÇO DA OBRA: </t>
  </si>
  <si>
    <t>AV. HUMBERTO MAURO Nº396 - BAIRRO GRANJARIA – CATAGUASES- MG</t>
  </si>
  <si>
    <t>EMPRESA:</t>
  </si>
  <si>
    <t>ITEM</t>
  </si>
  <si>
    <t>DESCRIÇÃO DO SERVIÇO</t>
  </si>
  <si>
    <t>UNID.</t>
  </si>
  <si>
    <t>QUANT.</t>
  </si>
  <si>
    <t xml:space="preserve">PREÇO UNIT.
 DE VENDA </t>
  </si>
  <si>
    <t xml:space="preserve">PREÇO TOTAL DE VENDA </t>
  </si>
  <si>
    <t>PREÇO UNIT.
 DE VENDA  - REFERÊNCIA MPMG</t>
  </si>
  <si>
    <t>REFRIGERAÇÃO</t>
  </si>
  <si>
    <t>19.1</t>
  </si>
  <si>
    <t>UNIDADES EVAPORADORAS (VRF)</t>
  </si>
  <si>
    <t>19.1.1</t>
  </si>
  <si>
    <t>UNIDADE EVAPORADORA, TIPO HI WALL - 9.600 BTU/h REF.: MODELO MI2-28GDHN1 - COM CONTROLE REMOTO SEM FIO, MIDEA OU EQUIVALENTE.</t>
  </si>
  <si>
    <t>UN</t>
  </si>
  <si>
    <t>19.1.2</t>
  </si>
  <si>
    <t>UNIDADE EVAPORADORA, TIPO HI WALL - 9.600 BTU/h REF.: MODELO MI2-28GDHN1 - COM CONTROLE REMOTO COM FIO, MIDEA OU EQUIVALENTE.</t>
  </si>
  <si>
    <t>19.1.3</t>
  </si>
  <si>
    <t>UNIDADE EVAPORADORA, TIPO HI WALL - 19.100 BTU/h REF.: MODELO MI2-56GDHN1  - COM CONTROLE REMOTO SEM FIO MIDEA OU EQUIVALENTE.</t>
  </si>
  <si>
    <t>19.1.4</t>
  </si>
  <si>
    <t>UNIDADE EVAPORADORA, TIPO HI WALL - 24.200 BTU/h REF.: MODELO MI2-71GDHN1  - COM CONTROLE SEM FIO, MIDEA OU EQUIVALENTE.</t>
  </si>
  <si>
    <t>19.1.5</t>
  </si>
  <si>
    <t>UNIDADE EVAPORADORA, TIPO CASSETE 4 VIAS - 27.300 BTU/h REF.: MODELO MI2-80Q4DHN1  - COM CONTROLE REMOTO COM FIO, MIDEA OU EQUIVALENTE.</t>
  </si>
  <si>
    <t>19.1.6</t>
  </si>
  <si>
    <t>UNIDADE EVAPORADORA, TIPO HI WALL - 30.700 BTU/h REF.: MODELO MI2-90GDHN1  - COM CONTROLE SEM FIO, MIDEA OU EQUIVALENTE.</t>
  </si>
  <si>
    <t>19.1.7</t>
  </si>
  <si>
    <t>UNIDADE EVAPORADORA, TIPO CASSETE 4 VIAS - 34.100 BTU/h REF.: MODELO MI2-100Q4DHN1 - COM CONTROLE REMOTO SEM FIO, MIDEA OU EQUIVALENTE.</t>
  </si>
  <si>
    <t>19.1.8</t>
  </si>
  <si>
    <t>UNIDADE EVAPORADORA, TIPO CASSETE 4 VIAS - 38.200 BTU/h REF.: MODELO MI2-112Q4DHN1 - COM CONTROLE REMOTO SEM FIO, MIDEA OU EQUIVALENTE.</t>
  </si>
  <si>
    <t>SUB-TOTAL ITEM 19.1</t>
  </si>
  <si>
    <t/>
  </si>
  <si>
    <t>19.2</t>
  </si>
  <si>
    <t>UNIDADES CONDENSADORAS (VRF)</t>
  </si>
  <si>
    <t>19.2.1</t>
  </si>
  <si>
    <t>UNIDADE CONDENSADORA TIPO VRF - 209.800 BTU/h REF.: MODELO MVC-615WV2WN1 - MIDEA OU EQUIVALENTE.</t>
  </si>
  <si>
    <t>SUB-TOTAL ITEM 19.2</t>
  </si>
  <si>
    <t>19.3</t>
  </si>
  <si>
    <t>VENTILAÇÃO MECÂNICA</t>
  </si>
  <si>
    <t>19.3.1</t>
  </si>
  <si>
    <t>GABINETE DE VENTILAÇÃO, COM FILTRO G4+M5- REF.: MODELO BBT 160 - BERLINER LUFT - p e =35 MMCA, VAZÃO=993 M³/H, POTÊNCIA=0,25 kW, 220V/3F/60HZ</t>
  </si>
  <si>
    <t>19.3.2</t>
  </si>
  <si>
    <t>GABINETE DE VENTILAÇÃO, COM FILTRO G4+M5- REF.: MODELO BBT 200 - BERLINER LUFT - p e =40 MMCA, VAZÃO=1720 M³/H, POTÊNCIA=0,55 KW, 220V/3F/60HZ</t>
  </si>
  <si>
    <t>SUB-TOTAL ITEM 19.3</t>
  </si>
  <si>
    <t>19.4</t>
  </si>
  <si>
    <t>MÃO DE OBRA PARA MOVIMENTAÇÃO E INSTALAÇÃO DE EQUIPAMENTOS</t>
  </si>
  <si>
    <t>19.4.1</t>
  </si>
  <si>
    <t xml:space="preserve">MÃO DE OBRA PARA MOVIMENTAÇÃO E INSTALAÇÃO DE EVAPORADORAS, CONDENSADORAS E GABINETES DE VENTILAÇÃO </t>
  </si>
  <si>
    <t>SUB-TOTAL ITEM 19.4</t>
  </si>
  <si>
    <t>19.5</t>
  </si>
  <si>
    <t>GRELHA, VENEZIANA E REGISTRO</t>
  </si>
  <si>
    <t>19.5.1</t>
  </si>
  <si>
    <t>GRELHA DE INSUFLAMENTO - 225 mm x 125 mm - REF.: MODELO AT-AG - TROX OU EQUIVALENTE.</t>
  </si>
  <si>
    <t>19.5.2</t>
  </si>
  <si>
    <t>GRELHA DE INSUFLAMENTO - 225 mm x 165 mm - REF.: MODELO AT-AG - TROX OU EQUIVALENTE.</t>
  </si>
  <si>
    <t>19.5.3</t>
  </si>
  <si>
    <t>REGISTRO DE VAZÃO - 400 mm x 180 mm - REF.: MODELO JN-B- TROX OU EQUIVALENTE.</t>
  </si>
  <si>
    <t>SUB-TOTAL ITEM 19.5</t>
  </si>
  <si>
    <t>19.6</t>
  </si>
  <si>
    <t>TUBULAÇÃO DE COBRE</t>
  </si>
  <si>
    <t>19.6.1</t>
  </si>
  <si>
    <t>TUBULAÇÃO EM COBRE PARA REFRIGERAÇÃO, DIÂMETRO 1/4", INCLUSIVE  ISOLAMENTO TÉRMICO FLEXÍVEL EM ESPUMA ELASTOMÉRICA, CONEXÕES E FIXAÇÃO</t>
  </si>
  <si>
    <t>M</t>
  </si>
  <si>
    <t>19.6.2</t>
  </si>
  <si>
    <t>TUBULAÇÃO EM COBRE PARA REFRIGERAÇÃO, DIÂMETRO 3/8", INCLUSIVE  ISOLAMENTO TÉRMICO FLEXÍVEL EM ESPUMA ELASTOMÉRICA, CONEXÕES E FIXAÇÃO</t>
  </si>
  <si>
    <t>19.6.3</t>
  </si>
  <si>
    <t>TUBULAÇÃO EM COBRE PARA REFRIGERAÇÃO, DIÂMETRO 1/2", INCLUSIVE  ISOLAMENTO TÉRMICO FLEXÍVEL EM ESPUMA ELASTOMÉRICA, CONEXÕES E FIXAÇÃO</t>
  </si>
  <si>
    <t>19.6.4</t>
  </si>
  <si>
    <t>TUBULAÇÃO EM COBRE PARA REFRIGERAÇÃO, DIÂMETRO 5/8", INCLUSIVE  ISOLAMENTO TÉRMICO FLEXÍVEL EM ESPUMA ELASTOMÉRICA, CONEXÕES E FIXAÇÃO</t>
  </si>
  <si>
    <t>19.6.5</t>
  </si>
  <si>
    <t>TUBULAÇÃO EM COBRE PARA REFRIGERAÇÃO, DIÂMETRO 3/4", INCLUSIVE  ISOLAMENTO TÉRMICO FLEXÍVEL EM ESPUMA ELASTOMÉRICA, CONEXÕES E FIXAÇÃO</t>
  </si>
  <si>
    <t>19.6.6</t>
  </si>
  <si>
    <t>TUBULAÇÃO EM COBRE PARA REFRIGERAÇÃO, DIÂMETRO 7/8", INCLUSIVE  ISOLAMENTO TÉRMICO FLEXÍVEL EM ESPUMA ELASTOMÉRICA, CONEXÕES E FIXAÇÃO</t>
  </si>
  <si>
    <t>19.6.7</t>
  </si>
  <si>
    <t>TUBULAÇÃO EM COBRE PARA REFRIGERAÇÃO, DIÂMETRO 1 1/8", INCLUSIVE  ISOLAMENTO TÉRMICO FLEXÍVEL EM ESPUMA ELASTOMÉRICA, CONEXÕES E FIXAÇÃO</t>
  </si>
  <si>
    <t>19.6.8</t>
  </si>
  <si>
    <t>TUBULAÇÃO EM COBRE PARA REFRIGERAÇÃO, DIÂMETRO 1 1/4", INCLUSIVE  ISOLAMENTO TÉRMICO FLEXÍVEL EM ESPUMA ELASTOMÉRICA, CONEXÕES E FIXAÇÃO</t>
  </si>
  <si>
    <t>19.6.9</t>
  </si>
  <si>
    <t>TUBULAÇÃO EM COBRE PARA REFRIGERAÇÃO, DIÂMETRO 1 1/2", INCLUSIVE  ISOLAMENTO TÉRMICO FLEXÍVEL EM ESPUMA ELASTOMÉRICA, CONEXÕES E FIXAÇÃO</t>
  </si>
  <si>
    <t>SUB-TOTAL ITEM 19.6</t>
  </si>
  <si>
    <t>19.7</t>
  </si>
  <si>
    <t>CONJUNTO DE SPLITTER REFNET DE COBRE COM OS SEGUINTES DIÂMETROS DE ENTRADA E SAÍDA (O CONJUNTO CONTEMPLA UMA PEÇA PARA A LINHA DE LÍQUIDO E OUTRA PARA LINHA DE GÁS)</t>
  </si>
  <si>
    <t>19.7.1</t>
  </si>
  <si>
    <t>CONJUNTO DE SPLITTER REFNET DE COBRE, DIÂMETROS (9,5 X 6,4 X 6,4 MM); (15,9 X 12,7 X 12,7 MM) MODELO FQZHN-01D</t>
  </si>
  <si>
    <t>19.7.2</t>
  </si>
  <si>
    <t>CONJUNTO DE SPLITTER REFNET DE COBRE, DIÂMETROS (9,5 X 6,4 X 6,4 MM); (25,4 X 15,9 X 12,7 MM) MODELO FQZHN-02D</t>
  </si>
  <si>
    <t>19.7.3</t>
  </si>
  <si>
    <t>CONJUNTO DE SPLITTER REFNET DE COBRE, DIÂMETROS (19,1 X 9,5 X 6,4 MM); (31,8 X 19,1 X 15,9 MM) MODELO FQZHN-03D</t>
  </si>
  <si>
    <t>19.7.4</t>
  </si>
  <si>
    <t>CONJUNTO DE SPLITTER REFNET DE COBRE, DIÂMETROS (22,2 X 12,7 X 9,5 MM); (38,1 X 22,2 X 19,1 MM) MODELO FQZHN-04D</t>
  </si>
  <si>
    <t>19.7.5</t>
  </si>
  <si>
    <t>CONJUNTO DE SPLITTER REFNET DE COBRE, DIÂMETROS (25,4 X 12,7 X 9,5 MM); (44,5 X 34,9 X 34,9 MM) MODELO FQZHN-05D</t>
  </si>
  <si>
    <t>19.7.6</t>
  </si>
  <si>
    <t>CONJUNTO DE SPLITTER REFNET DE COBRE, DIÂMETROS (28,6 X 22,2 X 15,9 MM); (54,0 X 41,3 X 31,8 MM) MODELO FQZHW-03N1E</t>
  </si>
  <si>
    <t>SUB-TOTAL ITEM 19.7</t>
  </si>
  <si>
    <t>19.8</t>
  </si>
  <si>
    <t>REDE DE DUTOS</t>
  </si>
  <si>
    <t>19.8.1</t>
  </si>
  <si>
    <t>DUTO EM CHAPA DE AÇO GALVANIZADO #26 - 10x10cm, INCLUSIVE FIXAÇÃO  COM PERFILADO, VERGALHÃO E CHUMBADOR COM PARAFUSO</t>
  </si>
  <si>
    <t>19.8.2</t>
  </si>
  <si>
    <t>DUTO EM CHAPA DE AÇO GALVANIZADO #26 - 15x10cm, INCLUSIVE FIXAÇÃO COM PERFILADO, VERGALHÃO E CHUMBADOR COM PARAFUSO</t>
  </si>
  <si>
    <t>19.8.3</t>
  </si>
  <si>
    <t>DUTO EM CHAPA DE AÇO GALVANIZADO #26 - 17x10cm, INCLUSIVE FIXAÇÃO COM PERFILADO, VERGALHÃO E CHUMBADOR COM PARAFUSO</t>
  </si>
  <si>
    <t>19.8.4</t>
  </si>
  <si>
    <t>DUTO EM CHAPA DE AÇO GALVANIZADO #26 - 15x15cm, INCLUSIVE FIXAÇÃO COM PERFILADO, VERGALHÃO E CHUMBADOR COM PARAFUSO</t>
  </si>
  <si>
    <t>19.8.5</t>
  </si>
  <si>
    <t>DUTO EM CHAPA DE AÇO GALVANIZADO #26 - 20x10cm, INCLUSIVE FIXAÇÃO COM PERFILADO, VERGALHÃO E CHUMBADOR COM PARAFUSO</t>
  </si>
  <si>
    <t>19.8.6</t>
  </si>
  <si>
    <t>DUTO EM CHAPA DE AÇO GALVANIZADO #26 - 20x15cm, INCLUSIVE FIXAÇÃO COM PERFILADO, VERGALHÃO E CHUMBADOR COM PARAFUSO</t>
  </si>
  <si>
    <t>19.8.7</t>
  </si>
  <si>
    <t>DUTO EM CHAPA DE AÇO GALVANIZADO #26 - 20x20cm, INCLUSIVE FIXAÇÃO COM PERFILADO, VERGALHÃO E CHUMBADOR COM PARAFUSO</t>
  </si>
  <si>
    <t>19.8.8</t>
  </si>
  <si>
    <t>DUTO EM CHAPA DE AÇO GALVANIZADO #26 - 25x15cm, INCLUSIVE FIXAÇÃO COM PERFILADO, VERGALHÃO E CHUMBADOR COM PARAFUSO</t>
  </si>
  <si>
    <t>19.8.9</t>
  </si>
  <si>
    <t>DUTO EM CHAPA DE AÇO GALVANIZADO #26 - 25x20cm, INCLUSIVE FIXAÇÃO COM PERFILADO, VERGALHÃO E CHUMBADOR COM PARAFUSO</t>
  </si>
  <si>
    <t>19.8.10</t>
  </si>
  <si>
    <t>DUTO EM CHAPA DE AÇO GALVANIZADO #26 - 30x20cm, INCLUSIVE FIXAÇÃO COM PERFILADO, VERGALHÃO E CHUMBADOR COM PARAFUSO</t>
  </si>
  <si>
    <t>19.8.11</t>
  </si>
  <si>
    <t>DUTO EM CHAPA DE AÇO GALVANIZADO #26 - 30x30cm, INCLUSIVE FIXAÇÃO COM PERFILADO, VERGALHÃO E CHUMBADOR COM PARAFUSO</t>
  </si>
  <si>
    <t>19.8.12</t>
  </si>
  <si>
    <t>DUTO EM CHAPA DE AÇO GALVANIZADO #26 - 35x20cm, INCLUSIVE FIXAÇÃO COM PERFILADO, VERGALHÃO E CHUMBADOR COM PARAFUSO</t>
  </si>
  <si>
    <t>SUB-TOTAL ITEM 19.8</t>
  </si>
  <si>
    <t>19.9</t>
  </si>
  <si>
    <t>VÁLVULAS DE ESFERA GBC</t>
  </si>
  <si>
    <t>19.9.1</t>
  </si>
  <si>
    <t>VÁLVULAS DE ESFERA GBC PARA TUBULAÇÃO DE COBRE. DE DIÂMETRO 1/4"</t>
  </si>
  <si>
    <t>19.9.2</t>
  </si>
  <si>
    <t>VÁLVULAS DE ESFERA GBC PARA TUBULAÇÃO DE COBRE. DE DIÂMETRO 1/2"</t>
  </si>
  <si>
    <t>19.9.3</t>
  </si>
  <si>
    <t>VÁLVULAS DE ESFERA GBC PARA TUBULAÇÃO DE COBRE. DE DIÂMETRO 3/8"</t>
  </si>
  <si>
    <t>19.9.4</t>
  </si>
  <si>
    <t>VÁLVULAS DE ESFERA GBC PARA TUBULAÇÃO DE COBRE. DE DIÂMETRO 5/8"</t>
  </si>
  <si>
    <t>SUB-TOTAL ITEM 19.9</t>
  </si>
  <si>
    <t>19.10</t>
  </si>
  <si>
    <t>ELEMENTOS DE FIXAÇÃO E ACESSÓRIOS DIVERSOS</t>
  </si>
  <si>
    <t>19.10.1</t>
  </si>
  <si>
    <t>VERGALHÃO DE AÇO COM ROSCA TOTAL PARA PERFILADO, DIÂMETRO 1/4", INCLUSIVE FORNECIMENTO, FIXAÇÃO E INSTALAÇÃO</t>
  </si>
  <si>
    <t>19.10.2</t>
  </si>
  <si>
    <t>CHUMBADOR, DIAMETRO 1/4" COM PARAFUSO 1/4" X 40 MM PARA FIXAÇÃO DOS GABINETES</t>
  </si>
  <si>
    <t>19.10.3</t>
  </si>
  <si>
    <t>ABRACADEIRA EM ACO PARA FIXACAO DE PERFILADO - (TIPO "U") (COM PARAFUSO) - INCLUSIVE PORCA E ARRUELA - (Ø 2")</t>
  </si>
  <si>
    <t>19.10.4</t>
  </si>
  <si>
    <t>ABRACADEIRA EM ACO PARA FIXACAO DE PERFILADO - (TIPO "U") (COM PARAFUSO) - INCLUSIVE PORCA E ARRUELA - (Ø 2 1/2")</t>
  </si>
  <si>
    <t>19.10.5</t>
  </si>
  <si>
    <t>ABRACADEIRA EM ACO PARA FIXACAO DE PERFILADO - (TIPO "U") (COM PARAFUSO) - INCLUSIVE PORCA E ARRUELA - (Ø 3")</t>
  </si>
  <si>
    <t>19.10.6</t>
  </si>
  <si>
    <t>ABRACADEIRA EM ACO PARA FIXACAO DE PERFILADO - (TIPO "U") (COM PARAFUSO) - INCLUSIVE PORCA E ARRUELA - (Ø 3 1/2")</t>
  </si>
  <si>
    <t>19.10.7</t>
  </si>
  <si>
    <t>SUPORTE EM ESPUMA ELASTOMÉRICA PARA TUBULAÇÃO DO SISTEMA DE REFRIGERAÇÃO.REF.: ARMAFIX AF</t>
  </si>
  <si>
    <t>19.10.7.1</t>
  </si>
  <si>
    <t>SUPORTE EM ESPUMA ELASTOMÉRICA - 3/8"</t>
  </si>
  <si>
    <t>19.10.7.2</t>
  </si>
  <si>
    <t>SUPORTE EM ESPUMA ELASTOMÉRICA - 5/8"</t>
  </si>
  <si>
    <t>19.10.7.3</t>
  </si>
  <si>
    <t>SUPORTE EM ESPUMA ELASTOMÉRICA - 7/8"</t>
  </si>
  <si>
    <t>19.10.7.4</t>
  </si>
  <si>
    <t>SUPORTE EM ESPUMA ELASTOMÉRICA - 1 1/8"</t>
  </si>
  <si>
    <t>19.10.8</t>
  </si>
  <si>
    <t>CILINDRO DE GÁS REFRIGERANTE R410A 11,30 KG</t>
  </si>
  <si>
    <t>19.10.9</t>
  </si>
  <si>
    <t>COLA DE BORRACHA ELASTOMERICA - LATA 900ML
REF.: ARMAFLEX 520-S</t>
  </si>
  <si>
    <t>19.10.10</t>
  </si>
  <si>
    <t>TINTA PROTETORA PARA ISOLAMENTO TÉRMICO - BD 3,6 L
REF.: ARMAFINISH</t>
  </si>
  <si>
    <t>19.10.11</t>
  </si>
  <si>
    <t>FITA DE BORRACHA ELASTOMÉRICA C1 - ROLO 3MM X 50MM X 15 M
REF.: ARMAFLEX-ROLO COM 10 METROS</t>
  </si>
  <si>
    <t>19.10.12</t>
  </si>
  <si>
    <t>CALÇOS DE BORRACHA NEOPRENE COM 10X10CM E 3CM DE ESPESSURA PARA BASE DAS CONDENSADORAS, LINHA ARC REF ISOCHOC OU EQUIVALENTE</t>
  </si>
  <si>
    <t>19.10.13</t>
  </si>
  <si>
    <t>CANTO PARA DUTOS TDC 35 LEVE (PARA CHAPA #24) EM AÇO GALVANIZADO</t>
  </si>
  <si>
    <t>19.10.14</t>
  </si>
  <si>
    <t>GRAMPO TDC COM PARAFUSO SEXTAVADO M8X1″</t>
  </si>
  <si>
    <t>19.10.15</t>
  </si>
  <si>
    <t>FITA PARA VEDAÇÃO DE DUTOS DE AR CONDICIONADO - 10X4 MM (TDC) (ROLO COM 10 METROS)</t>
  </si>
  <si>
    <t>SUB-TOTAL ITEM 19.10</t>
  </si>
  <si>
    <t>19.11</t>
  </si>
  <si>
    <t>DIVERSOS</t>
  </si>
  <si>
    <t>19.11.1</t>
  </si>
  <si>
    <t>TESTES, START-UP, BALANCEAMENTO TERMODINÂMICO E DE AR</t>
  </si>
  <si>
    <t>SUB-TOTAL ITEM 19.11</t>
  </si>
  <si>
    <t>TOTAL ITEM 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</si>
</sst>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0.0000"/>
    <numFmt numFmtId="166" formatCode="[$-416]General"/>
    <numFmt numFmtId="167" formatCode="_(&quot;R$ &quot;* #,##0.00_);_(&quot;R$ &quot;* \(#,##0.00\);_(&quot;R$ &quot;* \-??_);_(@_)"/>
    <numFmt numFmtId="168" formatCode="_(* #,##0.00_);_(* \(#,##0.00\);_(* \-??_);_(@_)"/>
    <numFmt numFmtId="169" formatCode="_-&quot;R$ &quot;* #,##0.00_-;&quot;-R$ &quot;* #,##0.00_-;_-&quot;R$ &quot;* \-??_-;_-@_-"/>
    <numFmt numFmtId="170" formatCode="_-* #,##0.00_-;\-* #,##0.00_-;_-* \-??_-;_-@_-"/>
  </numFmts>
  <fonts count="17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color rgb="FF000000"/>
      <name val="Calibri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11"/>
      <color indexed="8"/>
      <name val="Arial"/>
      <family val="2"/>
    </font>
    <font>
      <sz val="12"/>
      <name val="Arial Narrow"/>
      <family val="2"/>
    </font>
    <font>
      <b/>
      <sz val="12"/>
      <color indexed="8"/>
      <name val="Arial Narrow"/>
      <family val="2"/>
    </font>
    <font>
      <b/>
      <sz val="12"/>
      <name val="Arial Narrow"/>
      <family val="2"/>
    </font>
    <font>
      <b/>
      <sz val="14"/>
      <name val="Arial Narrow"/>
      <family val="2"/>
    </font>
    <font>
      <sz val="11"/>
      <color rgb="FF000000"/>
      <name val="Calibri"/>
      <family val="2"/>
      <charset val="1"/>
    </font>
    <font>
      <u/>
      <sz val="11"/>
      <color rgb="FF0563C1"/>
      <name val="Calibri"/>
      <family val="2"/>
      <charset val="1"/>
    </font>
    <font>
      <sz val="10"/>
      <name val="Arial"/>
      <family val="2"/>
      <charset val="1"/>
    </font>
    <font>
      <sz val="10"/>
      <color rgb="FF000000"/>
      <name val="Arial"/>
      <family val="2"/>
      <charset val="1"/>
    </font>
    <font>
      <sz val="11"/>
      <color rgb="FF000000"/>
      <name val="Arial"/>
      <family val="2"/>
      <charset val="1"/>
    </font>
  </fonts>
  <fills count="13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0"/>
        <bgColor indexed="26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79998168889431442"/>
        <bgColor indexed="26"/>
      </patternFill>
    </fill>
    <fill>
      <patternFill patternType="solid">
        <fgColor theme="9" tint="0.59999389629810485"/>
        <bgColor indexed="26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D6DCE4"/>
        <bgColor indexed="64"/>
      </patternFill>
    </fill>
    <fill>
      <patternFill patternType="solid">
        <fgColor rgb="FFFFC000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75">
    <xf numFmtId="0" fontId="0" fillId="0" borderId="0"/>
    <xf numFmtId="44" fontId="1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166" fontId="4" fillId="0" borderId="0"/>
    <xf numFmtId="0" fontId="5" fillId="0" borderId="0"/>
    <xf numFmtId="0" fontId="5" fillId="0" borderId="0"/>
    <xf numFmtId="0" fontId="6" fillId="0" borderId="0"/>
    <xf numFmtId="0" fontId="7" fillId="0" borderId="0"/>
    <xf numFmtId="0" fontId="5" fillId="0" borderId="0"/>
    <xf numFmtId="0" fontId="1" fillId="0" borderId="0"/>
    <xf numFmtId="43" fontId="1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167" fontId="5" fillId="0" borderId="0" applyFill="0" applyBorder="0" applyAlignment="0" applyProtection="0"/>
    <xf numFmtId="168" fontId="5" fillId="0" borderId="0" applyFill="0" applyBorder="0" applyAlignment="0" applyProtection="0"/>
    <xf numFmtId="9" fontId="5" fillId="0" borderId="0" applyFill="0" applyBorder="0" applyAlignment="0" applyProtection="0"/>
    <xf numFmtId="44" fontId="5" fillId="0" borderId="0" applyFont="0" applyFill="0" applyBorder="0" applyAlignment="0" applyProtection="0"/>
    <xf numFmtId="0" fontId="5" fillId="0" borderId="0"/>
    <xf numFmtId="0" fontId="2" fillId="0" borderId="0" applyNumberForma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2" fillId="0" borderId="0"/>
    <xf numFmtId="169" fontId="12" fillId="0" borderId="0" applyBorder="0" applyProtection="0"/>
    <xf numFmtId="0" fontId="13" fillId="0" borderId="0" applyBorder="0" applyProtection="0"/>
    <xf numFmtId="169" fontId="12" fillId="0" borderId="0" applyBorder="0" applyProtection="0"/>
    <xf numFmtId="169" fontId="12" fillId="0" borderId="0" applyBorder="0" applyProtection="0"/>
    <xf numFmtId="169" fontId="12" fillId="0" borderId="0" applyBorder="0" applyProtection="0"/>
    <xf numFmtId="169" fontId="12" fillId="0" borderId="0" applyBorder="0" applyProtection="0"/>
    <xf numFmtId="167" fontId="14" fillId="0" borderId="0" applyBorder="0" applyProtection="0"/>
    <xf numFmtId="169" fontId="12" fillId="0" borderId="0" applyBorder="0" applyProtection="0"/>
    <xf numFmtId="0" fontId="14" fillId="0" borderId="0"/>
    <xf numFmtId="0" fontId="12" fillId="0" borderId="0"/>
    <xf numFmtId="0" fontId="15" fillId="0" borderId="0"/>
    <xf numFmtId="0" fontId="14" fillId="0" borderId="0"/>
    <xf numFmtId="0" fontId="12" fillId="0" borderId="0"/>
    <xf numFmtId="9" fontId="12" fillId="0" borderId="0" applyBorder="0" applyProtection="0"/>
    <xf numFmtId="9" fontId="14" fillId="0" borderId="0" applyBorder="0" applyProtection="0"/>
    <xf numFmtId="0" fontId="14" fillId="0" borderId="0"/>
    <xf numFmtId="0" fontId="14" fillId="0" borderId="0"/>
    <xf numFmtId="0" fontId="16" fillId="0" borderId="0"/>
    <xf numFmtId="170" fontId="12" fillId="0" borderId="0" applyBorder="0" applyProtection="0"/>
    <xf numFmtId="170" fontId="12" fillId="0" borderId="0" applyBorder="0" applyProtection="0"/>
    <xf numFmtId="170" fontId="12" fillId="0" borderId="0" applyBorder="0" applyProtection="0"/>
    <xf numFmtId="170" fontId="12" fillId="0" borderId="0" applyBorder="0" applyProtection="0"/>
    <xf numFmtId="170" fontId="12" fillId="0" borderId="0" applyBorder="0" applyProtection="0"/>
    <xf numFmtId="168" fontId="14" fillId="0" borderId="0" applyBorder="0" applyProtection="0"/>
    <xf numFmtId="0" fontId="14" fillId="0" borderId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4" fontId="5" fillId="0" borderId="0" applyFont="0" applyFill="0" applyBorder="0" applyAlignment="0" applyProtection="0"/>
  </cellStyleXfs>
  <cellXfs count="74">
    <xf numFmtId="0" fontId="0" fillId="0" borderId="0" xfId="0"/>
    <xf numFmtId="0" fontId="8" fillId="0" borderId="0" xfId="0" applyFont="1" applyAlignment="1">
      <alignment vertical="center"/>
    </xf>
    <xf numFmtId="0" fontId="8" fillId="3" borderId="0" xfId="0" applyFont="1" applyFill="1" applyAlignment="1">
      <alignment vertical="center"/>
    </xf>
    <xf numFmtId="0" fontId="8" fillId="0" borderId="0" xfId="0" applyFont="1"/>
    <xf numFmtId="0" fontId="10" fillId="2" borderId="2" xfId="0" applyFont="1" applyFill="1" applyBorder="1" applyAlignment="1">
      <alignment horizontal="center" vertical="center" wrapText="1"/>
    </xf>
    <xf numFmtId="0" fontId="8" fillId="0" borderId="0" xfId="0" applyFont="1" applyAlignment="1">
      <alignment vertical="top"/>
    </xf>
    <xf numFmtId="0" fontId="8" fillId="0" borderId="0" xfId="1" applyNumberFormat="1" applyFont="1" applyAlignment="1">
      <alignment vertical="center"/>
    </xf>
    <xf numFmtId="164" fontId="8" fillId="0" borderId="0" xfId="0" applyNumberFormat="1" applyFont="1" applyAlignment="1">
      <alignment vertical="center"/>
    </xf>
    <xf numFmtId="0" fontId="10" fillId="0" borderId="0" xfId="0" applyFont="1" applyAlignment="1">
      <alignment wrapText="1"/>
    </xf>
    <xf numFmtId="0" fontId="10" fillId="3" borderId="0" xfId="0" applyFont="1" applyFill="1" applyAlignment="1">
      <alignment wrapText="1"/>
    </xf>
    <xf numFmtId="0" fontId="8" fillId="3" borderId="0" xfId="0" applyFont="1" applyFill="1"/>
    <xf numFmtId="0" fontId="10" fillId="3" borderId="5" xfId="0" applyFont="1" applyFill="1" applyBorder="1" applyAlignment="1">
      <alignment horizontal="left" vertical="center" wrapText="1"/>
    </xf>
    <xf numFmtId="0" fontId="8" fillId="3" borderId="5" xfId="0" applyFont="1" applyFill="1" applyBorder="1" applyAlignment="1">
      <alignment horizontal="center" vertical="center"/>
    </xf>
    <xf numFmtId="164" fontId="8" fillId="8" borderId="5" xfId="1" applyNumberFormat="1" applyFont="1" applyFill="1" applyBorder="1" applyAlignment="1" applyProtection="1">
      <alignment horizontal="right" vertical="center"/>
    </xf>
    <xf numFmtId="164" fontId="10" fillId="11" borderId="5" xfId="1" applyNumberFormat="1" applyFont="1" applyFill="1" applyBorder="1" applyAlignment="1">
      <alignment horizontal="right" vertical="center"/>
    </xf>
    <xf numFmtId="164" fontId="8" fillId="6" borderId="5" xfId="1" applyNumberFormat="1" applyFont="1" applyFill="1" applyBorder="1" applyAlignment="1" applyProtection="1">
      <alignment horizontal="right" vertical="center" wrapText="1"/>
    </xf>
    <xf numFmtId="164" fontId="8" fillId="3" borderId="5" xfId="1" applyNumberFormat="1" applyFont="1" applyFill="1" applyBorder="1" applyAlignment="1" applyProtection="1">
      <alignment horizontal="right" vertical="center" wrapText="1"/>
    </xf>
    <xf numFmtId="0" fontId="8" fillId="3" borderId="5" xfId="7" applyFont="1" applyFill="1" applyBorder="1" applyAlignment="1" applyProtection="1">
      <alignment horizontal="left" vertical="center" wrapText="1"/>
      <protection locked="0"/>
    </xf>
    <xf numFmtId="0" fontId="10" fillId="9" borderId="5" xfId="0" applyFont="1" applyFill="1" applyBorder="1" applyAlignment="1">
      <alignment horizontal="left" vertical="center" wrapText="1"/>
    </xf>
    <xf numFmtId="0" fontId="10" fillId="10" borderId="5" xfId="7" applyFont="1" applyFill="1" applyBorder="1" applyAlignment="1" applyProtection="1">
      <alignment horizontal="center" vertical="center" wrapText="1"/>
      <protection locked="0"/>
    </xf>
    <xf numFmtId="0" fontId="10" fillId="10" borderId="5" xfId="7" applyFont="1" applyFill="1" applyBorder="1" applyAlignment="1" applyProtection="1">
      <alignment horizontal="right" vertical="center" wrapText="1"/>
      <protection locked="0"/>
    </xf>
    <xf numFmtId="2" fontId="8" fillId="9" borderId="5" xfId="11" applyNumberFormat="1" applyFont="1" applyFill="1" applyBorder="1" applyAlignment="1" applyProtection="1">
      <alignment horizontal="center" vertical="center"/>
    </xf>
    <xf numFmtId="164" fontId="8" fillId="9" borderId="5" xfId="1" applyNumberFormat="1" applyFont="1" applyFill="1" applyBorder="1" applyAlignment="1" applyProtection="1">
      <alignment horizontal="right" vertical="center"/>
    </xf>
    <xf numFmtId="44" fontId="10" fillId="9" borderId="5" xfId="1" applyFont="1" applyFill="1" applyBorder="1" applyAlignment="1">
      <alignment horizontal="right" vertical="center"/>
    </xf>
    <xf numFmtId="0" fontId="10" fillId="3" borderId="5" xfId="7" applyFont="1" applyFill="1" applyBorder="1" applyAlignment="1" applyProtection="1">
      <alignment horizontal="left" vertical="center" wrapText="1"/>
      <protection locked="0"/>
    </xf>
    <xf numFmtId="2" fontId="8" fillId="6" borderId="5" xfId="11" applyNumberFormat="1" applyFont="1" applyFill="1" applyBorder="1" applyAlignment="1" applyProtection="1">
      <alignment horizontal="center" vertical="center"/>
    </xf>
    <xf numFmtId="4" fontId="8" fillId="6" borderId="5" xfId="11" applyNumberFormat="1" applyFont="1" applyFill="1" applyBorder="1" applyAlignment="1" applyProtection="1">
      <alignment horizontal="center" vertical="center"/>
    </xf>
    <xf numFmtId="4" fontId="8" fillId="0" borderId="5" xfId="11" applyNumberFormat="1" applyFont="1" applyFill="1" applyBorder="1" applyAlignment="1" applyProtection="1">
      <alignment horizontal="center" vertical="center"/>
    </xf>
    <xf numFmtId="44" fontId="8" fillId="6" borderId="5" xfId="17" applyFont="1" applyFill="1" applyBorder="1" applyAlignment="1" applyProtection="1">
      <alignment horizontal="right" vertical="center" wrapText="1"/>
    </xf>
    <xf numFmtId="0" fontId="9" fillId="3" borderId="5" xfId="8" applyFont="1" applyFill="1" applyBorder="1" applyAlignment="1">
      <alignment horizontal="left" vertical="center" wrapText="1"/>
    </xf>
    <xf numFmtId="4" fontId="8" fillId="3" borderId="5" xfId="11" applyNumberFormat="1" applyFont="1" applyFill="1" applyBorder="1" applyAlignment="1" applyProtection="1">
      <alignment horizontal="center" vertical="center"/>
    </xf>
    <xf numFmtId="0" fontId="10" fillId="2" borderId="5" xfId="0" applyFont="1" applyFill="1" applyBorder="1" applyAlignment="1">
      <alignment horizontal="center" vertical="center" wrapText="1"/>
    </xf>
    <xf numFmtId="0" fontId="10" fillId="7" borderId="5" xfId="7" applyFont="1" applyFill="1" applyBorder="1" applyAlignment="1" applyProtection="1">
      <alignment horizontal="left" vertical="center" wrapText="1"/>
      <protection locked="0"/>
    </xf>
    <xf numFmtId="0" fontId="10" fillId="7" borderId="5" xfId="7" applyFont="1" applyFill="1" applyBorder="1" applyAlignment="1" applyProtection="1">
      <alignment horizontal="center" vertical="center" wrapText="1"/>
      <protection locked="0"/>
    </xf>
    <xf numFmtId="0" fontId="10" fillId="7" borderId="5" xfId="7" applyFont="1" applyFill="1" applyBorder="1" applyAlignment="1" applyProtection="1">
      <alignment horizontal="right" vertical="center" wrapText="1"/>
      <protection locked="0"/>
    </xf>
    <xf numFmtId="2" fontId="10" fillId="7" borderId="5" xfId="7" applyNumberFormat="1" applyFont="1" applyFill="1" applyBorder="1" applyAlignment="1" applyProtection="1">
      <alignment horizontal="center" vertical="center" wrapText="1"/>
      <protection locked="0"/>
    </xf>
    <xf numFmtId="0" fontId="10" fillId="5" borderId="6" xfId="5" applyFont="1" applyFill="1" applyBorder="1" applyAlignment="1">
      <alignment vertical="center" wrapText="1"/>
    </xf>
    <xf numFmtId="164" fontId="8" fillId="8" borderId="3" xfId="1" applyNumberFormat="1" applyFont="1" applyFill="1" applyBorder="1" applyAlignment="1" applyProtection="1">
      <alignment horizontal="right" vertical="center"/>
    </xf>
    <xf numFmtId="4" fontId="8" fillId="3" borderId="6" xfId="11" applyNumberFormat="1" applyFont="1" applyFill="1" applyBorder="1" applyAlignment="1" applyProtection="1">
      <alignment horizontal="center" vertical="center"/>
    </xf>
    <xf numFmtId="164" fontId="8" fillId="3" borderId="1" xfId="1" applyNumberFormat="1" applyFont="1" applyFill="1" applyBorder="1" applyAlignment="1" applyProtection="1">
      <alignment horizontal="right" vertical="center" wrapText="1"/>
    </xf>
    <xf numFmtId="0" fontId="10" fillId="3" borderId="8" xfId="0" applyFont="1" applyFill="1" applyBorder="1" applyAlignment="1">
      <alignment horizontal="left" vertical="center" wrapText="1"/>
    </xf>
    <xf numFmtId="0" fontId="10" fillId="4" borderId="8" xfId="7" applyFont="1" applyFill="1" applyBorder="1" applyAlignment="1" applyProtection="1">
      <alignment vertical="center" wrapText="1"/>
      <protection locked="0"/>
    </xf>
    <xf numFmtId="0" fontId="8" fillId="0" borderId="8" xfId="7" applyFont="1" applyBorder="1" applyAlignment="1" applyProtection="1">
      <alignment horizontal="center" vertical="center" wrapText="1"/>
      <protection locked="0"/>
    </xf>
    <xf numFmtId="0" fontId="8" fillId="3" borderId="8" xfId="0" applyFont="1" applyFill="1" applyBorder="1" applyAlignment="1">
      <alignment horizontal="left" vertical="center" wrapText="1"/>
    </xf>
    <xf numFmtId="0" fontId="10" fillId="3" borderId="8" xfId="7" applyFont="1" applyFill="1" applyBorder="1" applyAlignment="1" applyProtection="1">
      <alignment vertical="center" wrapText="1"/>
      <protection locked="0"/>
    </xf>
    <xf numFmtId="0" fontId="10" fillId="0" borderId="8" xfId="7" applyFont="1" applyBorder="1" applyAlignment="1" applyProtection="1">
      <alignment vertical="center" wrapText="1"/>
      <protection locked="0"/>
    </xf>
    <xf numFmtId="0" fontId="8" fillId="3" borderId="8" xfId="7" applyFont="1" applyFill="1" applyBorder="1" applyAlignment="1" applyProtection="1">
      <alignment vertical="center" wrapText="1"/>
      <protection locked="0"/>
    </xf>
    <xf numFmtId="0" fontId="8" fillId="3" borderId="8" xfId="7" applyFont="1" applyFill="1" applyBorder="1" applyAlignment="1" applyProtection="1">
      <alignment horizontal="center" vertical="center" wrapText="1"/>
      <protection locked="0"/>
    </xf>
    <xf numFmtId="4" fontId="8" fillId="6" borderId="9" xfId="11" applyNumberFormat="1" applyFont="1" applyFill="1" applyBorder="1" applyAlignment="1" applyProtection="1">
      <alignment horizontal="center" vertical="center"/>
    </xf>
    <xf numFmtId="0" fontId="10" fillId="4" borderId="4" xfId="0" applyFont="1" applyFill="1" applyBorder="1" applyAlignment="1">
      <alignment vertical="center"/>
    </xf>
    <xf numFmtId="14" fontId="10" fillId="3" borderId="0" xfId="6" applyNumberFormat="1" applyFont="1" applyFill="1" applyAlignment="1">
      <alignment horizontal="center" vertical="center"/>
    </xf>
    <xf numFmtId="0" fontId="10" fillId="4" borderId="11" xfId="0" applyFont="1" applyFill="1" applyBorder="1" applyAlignment="1">
      <alignment vertical="center" wrapText="1"/>
    </xf>
    <xf numFmtId="14" fontId="10" fillId="3" borderId="10" xfId="6" applyNumberFormat="1" applyFont="1" applyFill="1" applyBorder="1" applyAlignment="1">
      <alignment horizontal="center" vertical="center"/>
    </xf>
    <xf numFmtId="165" fontId="8" fillId="3" borderId="10" xfId="0" applyNumberFormat="1" applyFont="1" applyFill="1" applyBorder="1" applyAlignment="1">
      <alignment horizontal="center" vertical="center" wrapText="1"/>
    </xf>
    <xf numFmtId="0" fontId="8" fillId="3" borderId="10" xfId="0" applyFont="1" applyFill="1" applyBorder="1" applyAlignment="1">
      <alignment horizontal="center" vertical="center" wrapText="1"/>
    </xf>
    <xf numFmtId="0" fontId="8" fillId="6" borderId="6" xfId="5" applyFont="1" applyFill="1" applyBorder="1" applyAlignment="1">
      <alignment vertical="center" wrapText="1"/>
    </xf>
    <xf numFmtId="0" fontId="10" fillId="2" borderId="3" xfId="0" applyFont="1" applyFill="1" applyBorder="1" applyAlignment="1">
      <alignment horizontal="center" vertical="center" wrapText="1"/>
    </xf>
    <xf numFmtId="2" fontId="0" fillId="12" borderId="5" xfId="0" applyNumberFormat="1" applyFill="1" applyBorder="1" applyAlignment="1">
      <alignment horizontal="center" vertical="center"/>
    </xf>
    <xf numFmtId="0" fontId="10" fillId="4" borderId="7" xfId="0" applyFont="1" applyFill="1" applyBorder="1" applyAlignment="1">
      <alignment vertical="center" wrapText="1"/>
    </xf>
    <xf numFmtId="44" fontId="8" fillId="0" borderId="5" xfId="17" applyFont="1" applyFill="1" applyBorder="1" applyAlignment="1" applyProtection="1">
      <alignment horizontal="righ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11" fillId="4" borderId="12" xfId="0" applyFont="1" applyFill="1" applyBorder="1" applyAlignment="1">
      <alignment horizontal="center" vertical="center" wrapText="1"/>
    </xf>
    <xf numFmtId="0" fontId="10" fillId="4" borderId="12" xfId="0" applyFont="1" applyFill="1" applyBorder="1" applyAlignment="1">
      <alignment horizontal="left" vertical="center"/>
    </xf>
    <xf numFmtId="0" fontId="10" fillId="5" borderId="12" xfId="5" applyFont="1" applyFill="1" applyBorder="1" applyAlignment="1">
      <alignment vertical="center" wrapText="1"/>
    </xf>
    <xf numFmtId="0" fontId="10" fillId="4" borderId="12" xfId="0" applyFont="1" applyFill="1" applyBorder="1" applyAlignment="1">
      <alignment horizontal="left" vertical="center" wrapText="1"/>
    </xf>
    <xf numFmtId="0" fontId="8" fillId="3" borderId="12" xfId="0" applyFont="1" applyFill="1" applyBorder="1" applyAlignment="1">
      <alignment horizontal="left" vertical="center" wrapText="1"/>
    </xf>
    <xf numFmtId="0" fontId="10" fillId="4" borderId="12" xfId="0" applyFont="1" applyFill="1" applyBorder="1" applyAlignment="1">
      <alignment vertical="center" wrapText="1"/>
    </xf>
    <xf numFmtId="0" fontId="8" fillId="3" borderId="13" xfId="0" applyFont="1" applyFill="1" applyBorder="1" applyAlignment="1">
      <alignment vertical="center"/>
    </xf>
    <xf numFmtId="0" fontId="10" fillId="0" borderId="14" xfId="6" applyFont="1" applyBorder="1" applyAlignment="1">
      <alignment horizontal="center" vertical="center"/>
    </xf>
    <xf numFmtId="0" fontId="8" fillId="6" borderId="14" xfId="5" applyFont="1" applyFill="1" applyBorder="1" applyAlignment="1">
      <alignment vertical="center" wrapText="1"/>
    </xf>
    <xf numFmtId="0" fontId="10" fillId="4" borderId="14" xfId="0" applyFont="1" applyFill="1" applyBorder="1" applyAlignment="1">
      <alignment vertical="center" wrapText="1"/>
    </xf>
    <xf numFmtId="0" fontId="8" fillId="3" borderId="15" xfId="0" applyFont="1" applyFill="1" applyBorder="1" applyAlignment="1">
      <alignment horizontal="center" vertical="center" wrapText="1"/>
    </xf>
    <xf numFmtId="0" fontId="10" fillId="4" borderId="12" xfId="0" applyFont="1" applyFill="1" applyBorder="1" applyAlignment="1">
      <alignment vertical="center"/>
    </xf>
    <xf numFmtId="14" fontId="8" fillId="4" borderId="12" xfId="0" applyNumberFormat="1" applyFont="1" applyFill="1" applyBorder="1" applyAlignment="1">
      <alignment vertical="center" wrapText="1"/>
    </xf>
  </cellXfs>
  <cellStyles count="75">
    <cellStyle name="Ênfase1 2" xfId="6" xr:uid="{00000000-0005-0000-0000-000000000000}"/>
    <cellStyle name="Ênfase1 2 2" xfId="53" xr:uid="{00000000-0005-0000-0000-000001000000}"/>
    <cellStyle name="Excel Built-in Normal" xfId="4" xr:uid="{00000000-0005-0000-0000-000002000000}"/>
    <cellStyle name="Hyperlink" xfId="19" xr:uid="{00000000-0005-0000-0000-000003000000}"/>
    <cellStyle name="Hyperlink 1" xfId="30" xr:uid="{00000000-0005-0000-0000-000004000000}"/>
    <cellStyle name="Moeda" xfId="1" builtinId="4"/>
    <cellStyle name="Moeda 2" xfId="17" xr:uid="{00000000-0005-0000-0000-000006000000}"/>
    <cellStyle name="Moeda 2 2" xfId="23" xr:uid="{00000000-0005-0000-0000-000007000000}"/>
    <cellStyle name="Moeda 2 2 2" xfId="32" xr:uid="{00000000-0005-0000-0000-000008000000}"/>
    <cellStyle name="Moeda 2 2 3" xfId="61" xr:uid="{00000000-0005-0000-0000-000009000000}"/>
    <cellStyle name="Moeda 2 2 4" xfId="74" xr:uid="{00000000-0005-0000-0000-00000A000000}"/>
    <cellStyle name="Moeda 2 3" xfId="27" xr:uid="{00000000-0005-0000-0000-00000B000000}"/>
    <cellStyle name="Moeda 2 3 2" xfId="33" xr:uid="{00000000-0005-0000-0000-00000C000000}"/>
    <cellStyle name="Moeda 2 3 3" xfId="65" xr:uid="{00000000-0005-0000-0000-00000D000000}"/>
    <cellStyle name="Moeda 2 4" xfId="31" xr:uid="{00000000-0005-0000-0000-00000E000000}"/>
    <cellStyle name="Moeda 2 5" xfId="57" xr:uid="{00000000-0005-0000-0000-00000F000000}"/>
    <cellStyle name="Moeda 2 6" xfId="70" xr:uid="{00000000-0005-0000-0000-000010000000}"/>
    <cellStyle name="Moeda 3" xfId="20" xr:uid="{00000000-0005-0000-0000-000011000000}"/>
    <cellStyle name="Moeda 3 2" xfId="34" xr:uid="{00000000-0005-0000-0000-000012000000}"/>
    <cellStyle name="Moeda 3 3" xfId="58" xr:uid="{00000000-0005-0000-0000-000013000000}"/>
    <cellStyle name="Moeda 3 4" xfId="71" xr:uid="{00000000-0005-0000-0000-000014000000}"/>
    <cellStyle name="Moeda 4" xfId="14" xr:uid="{00000000-0005-0000-0000-000015000000}"/>
    <cellStyle name="Moeda 4 2" xfId="35" xr:uid="{00000000-0005-0000-0000-000016000000}"/>
    <cellStyle name="Moeda 5" xfId="24" xr:uid="{00000000-0005-0000-0000-000017000000}"/>
    <cellStyle name="Moeda 5 2" xfId="36" xr:uid="{00000000-0005-0000-0000-000018000000}"/>
    <cellStyle name="Moeda 5 3" xfId="62" xr:uid="{00000000-0005-0000-0000-000019000000}"/>
    <cellStyle name="Moeda 6" xfId="29" xr:uid="{00000000-0005-0000-0000-00001A000000}"/>
    <cellStyle name="Moeda 7" xfId="54" xr:uid="{00000000-0005-0000-0000-00001B000000}"/>
    <cellStyle name="Moeda 8" xfId="67" xr:uid="{00000000-0005-0000-0000-00001C000000}"/>
    <cellStyle name="Normal" xfId="0" builtinId="0"/>
    <cellStyle name="Normal 10 2" xfId="12" xr:uid="{00000000-0005-0000-0000-00001E000000}"/>
    <cellStyle name="Normal 10 2 2" xfId="37" xr:uid="{00000000-0005-0000-0000-00001F000000}"/>
    <cellStyle name="Normal 13" xfId="10" xr:uid="{00000000-0005-0000-0000-000020000000}"/>
    <cellStyle name="Normal 13 2" xfId="38" xr:uid="{00000000-0005-0000-0000-000021000000}"/>
    <cellStyle name="Normal 2" xfId="7" xr:uid="{00000000-0005-0000-0000-000022000000}"/>
    <cellStyle name="Normal 2 2" xfId="9" xr:uid="{00000000-0005-0000-0000-000023000000}"/>
    <cellStyle name="Normal 2 2 2" xfId="40" xr:uid="{00000000-0005-0000-0000-000024000000}"/>
    <cellStyle name="Normal 2 3" xfId="39" xr:uid="{00000000-0005-0000-0000-000025000000}"/>
    <cellStyle name="Normal 3" xfId="28" xr:uid="{00000000-0005-0000-0000-000026000000}"/>
    <cellStyle name="Normal 3 2" xfId="66" xr:uid="{00000000-0005-0000-0000-000027000000}"/>
    <cellStyle name="Normal 4 2 2" xfId="2" xr:uid="{00000000-0005-0000-0000-000028000000}"/>
    <cellStyle name="Normal 4 2 2 2" xfId="41" xr:uid="{00000000-0005-0000-0000-000029000000}"/>
    <cellStyle name="Porcentagem 2" xfId="13" xr:uid="{00000000-0005-0000-0000-00002A000000}"/>
    <cellStyle name="Porcentagem 2 1" xfId="16" xr:uid="{00000000-0005-0000-0000-00002B000000}"/>
    <cellStyle name="Porcentagem 2 1 2" xfId="43" xr:uid="{00000000-0005-0000-0000-00002C000000}"/>
    <cellStyle name="Porcentagem 2 2" xfId="42" xr:uid="{00000000-0005-0000-0000-00002D000000}"/>
    <cellStyle name="Texto Explicativo 2 17" xfId="5" xr:uid="{00000000-0005-0000-0000-00002E000000}"/>
    <cellStyle name="Texto Explicativo 2 17 2" xfId="44" xr:uid="{00000000-0005-0000-0000-00002F000000}"/>
    <cellStyle name="Título 3 2 12" xfId="18" xr:uid="{00000000-0005-0000-0000-000030000000}"/>
    <cellStyle name="Título 3 2 12 2" xfId="45" xr:uid="{00000000-0005-0000-0000-000031000000}"/>
    <cellStyle name="Vírgula" xfId="11" builtinId="3"/>
    <cellStyle name="Vírgula 2" xfId="8" xr:uid="{00000000-0005-0000-0000-000033000000}"/>
    <cellStyle name="Vírgula 2 2" xfId="46" xr:uid="{00000000-0005-0000-0000-000034000000}"/>
    <cellStyle name="Vírgula 2 2 2" xfId="3" xr:uid="{00000000-0005-0000-0000-000035000000}"/>
    <cellStyle name="Vírgula 2 2 2 2" xfId="21" xr:uid="{00000000-0005-0000-0000-000036000000}"/>
    <cellStyle name="Vírgula 2 2 2 2 2" xfId="48" xr:uid="{00000000-0005-0000-0000-000037000000}"/>
    <cellStyle name="Vírgula 2 2 2 2 3" xfId="59" xr:uid="{00000000-0005-0000-0000-000038000000}"/>
    <cellStyle name="Vírgula 2 2 2 2 4" xfId="72" xr:uid="{00000000-0005-0000-0000-000039000000}"/>
    <cellStyle name="Vírgula 2 2 2 3" xfId="25" xr:uid="{00000000-0005-0000-0000-00003A000000}"/>
    <cellStyle name="Vírgula 2 2 2 3 2" xfId="49" xr:uid="{00000000-0005-0000-0000-00003B000000}"/>
    <cellStyle name="Vírgula 2 2 2 3 3" xfId="63" xr:uid="{00000000-0005-0000-0000-00003C000000}"/>
    <cellStyle name="Vírgula 2 2 2 4" xfId="47" xr:uid="{00000000-0005-0000-0000-00003D000000}"/>
    <cellStyle name="Vírgula 2 2 2 5" xfId="55" xr:uid="{00000000-0005-0000-0000-00003E000000}"/>
    <cellStyle name="Vírgula 2 2 2 6" xfId="68" xr:uid="{00000000-0005-0000-0000-00003F000000}"/>
    <cellStyle name="Vírgula 3" xfId="22" xr:uid="{00000000-0005-0000-0000-000040000000}"/>
    <cellStyle name="Vírgula 3 2" xfId="50" xr:uid="{00000000-0005-0000-0000-000041000000}"/>
    <cellStyle name="Vírgula 3 3" xfId="60" xr:uid="{00000000-0005-0000-0000-000042000000}"/>
    <cellStyle name="Vírgula 3 4" xfId="73" xr:uid="{00000000-0005-0000-0000-000043000000}"/>
    <cellStyle name="Vírgula 4" xfId="26" xr:uid="{00000000-0005-0000-0000-000044000000}"/>
    <cellStyle name="Vírgula 4 2" xfId="51" xr:uid="{00000000-0005-0000-0000-000045000000}"/>
    <cellStyle name="Vírgula 4 3" xfId="64" xr:uid="{00000000-0005-0000-0000-000046000000}"/>
    <cellStyle name="Vírgula 5" xfId="15" xr:uid="{00000000-0005-0000-0000-000047000000}"/>
    <cellStyle name="Vírgula 5 2" xfId="52" xr:uid="{00000000-0005-0000-0000-000048000000}"/>
    <cellStyle name="Vírgula 6" xfId="56" xr:uid="{00000000-0005-0000-0000-000049000000}"/>
    <cellStyle name="Vírgula 7" xfId="69" xr:uid="{00000000-0005-0000-0000-00004A000000}"/>
  </cellStyles>
  <dxfs count="0"/>
  <tableStyles count="0" defaultTableStyle="TableStyleMedium2" defaultPivotStyle="PivotStyleLight16"/>
  <colors>
    <mruColors>
      <color rgb="FF66FFFF"/>
      <color rgb="FFFF66FF"/>
      <color rgb="FF00FF00"/>
      <color rgb="FFD38255"/>
      <color rgb="FF66FF33"/>
      <color rgb="FFE5B59B"/>
      <color rgb="FFCC66FF"/>
      <color rgb="FFFF3399"/>
      <color rgb="FF3333FF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08"/>
  <sheetViews>
    <sheetView tabSelected="1" view="pageBreakPreview" zoomScale="106" zoomScaleNormal="100" zoomScaleSheetLayoutView="106" workbookViewId="0">
      <selection activeCell="B2" sqref="B2:D2"/>
    </sheetView>
  </sheetViews>
  <sheetFormatPr defaultColWidth="9.140625" defaultRowHeight="15.75"/>
  <cols>
    <col min="1" max="1" width="11.5703125" style="1" customWidth="1"/>
    <col min="2" max="2" width="72.42578125" style="5" customWidth="1"/>
    <col min="3" max="3" width="7.140625" style="1" customWidth="1"/>
    <col min="4" max="4" width="9.140625" style="1" customWidth="1"/>
    <col min="5" max="5" width="14.42578125" style="6" customWidth="1"/>
    <col min="6" max="6" width="16.5703125" style="1" customWidth="1"/>
    <col min="7" max="7" width="2.28515625" style="1" customWidth="1"/>
    <col min="8" max="8" width="20.140625" style="3" customWidth="1"/>
    <col min="9" max="16384" width="9.140625" style="3"/>
  </cols>
  <sheetData>
    <row r="1" spans="1:8" ht="57" customHeight="1">
      <c r="A1" s="36"/>
      <c r="B1" s="61" t="s">
        <v>0</v>
      </c>
      <c r="C1" s="62"/>
      <c r="D1" s="63"/>
      <c r="E1" s="64"/>
      <c r="F1" s="52"/>
      <c r="G1" s="50"/>
    </row>
    <row r="2" spans="1:8" ht="48" customHeight="1">
      <c r="A2" s="51" t="s">
        <v>1</v>
      </c>
      <c r="B2" s="60" t="s">
        <v>2</v>
      </c>
      <c r="C2" s="65"/>
      <c r="D2" s="65"/>
      <c r="E2" s="66"/>
      <c r="F2" s="53"/>
      <c r="G2" s="50"/>
      <c r="H2" t="s">
        <v>3</v>
      </c>
    </row>
    <row r="3" spans="1:8" ht="30" customHeight="1">
      <c r="A3" s="58" t="s">
        <v>4</v>
      </c>
      <c r="B3" s="67" t="s">
        <v>5</v>
      </c>
      <c r="C3" s="68"/>
      <c r="D3" s="69"/>
      <c r="E3" s="70"/>
      <c r="F3" s="71"/>
      <c r="G3" s="50"/>
      <c r="H3" s="57"/>
    </row>
    <row r="4" spans="1:8" ht="32.1" customHeight="1">
      <c r="A4" s="49" t="s">
        <v>6</v>
      </c>
      <c r="B4" s="55"/>
      <c r="C4" s="72"/>
      <c r="D4" s="73"/>
      <c r="E4" s="66"/>
      <c r="F4" s="54"/>
      <c r="G4" s="50"/>
    </row>
    <row r="5" spans="1:8" ht="57" customHeight="1">
      <c r="A5" s="4" t="s">
        <v>7</v>
      </c>
      <c r="B5" s="56" t="s">
        <v>8</v>
      </c>
      <c r="C5" s="56" t="s">
        <v>9</v>
      </c>
      <c r="D5" s="56" t="s">
        <v>10</v>
      </c>
      <c r="E5" s="56" t="s">
        <v>11</v>
      </c>
      <c r="F5" s="56" t="s">
        <v>12</v>
      </c>
      <c r="G5" s="50"/>
      <c r="H5" s="31" t="s">
        <v>13</v>
      </c>
    </row>
    <row r="6" spans="1:8" s="2" customFormat="1" ht="21.95" customHeight="1">
      <c r="A6" s="11">
        <v>19</v>
      </c>
      <c r="B6" s="24" t="s">
        <v>14</v>
      </c>
      <c r="C6" s="12"/>
      <c r="D6" s="25"/>
      <c r="E6" s="16"/>
      <c r="F6" s="15"/>
      <c r="G6" s="50"/>
      <c r="H6" s="16"/>
    </row>
    <row r="7" spans="1:8" ht="21.95" customHeight="1">
      <c r="A7" s="40" t="s">
        <v>15</v>
      </c>
      <c r="B7" s="41" t="s">
        <v>16</v>
      </c>
      <c r="C7" s="42"/>
      <c r="D7" s="27"/>
      <c r="E7" s="28"/>
      <c r="F7" s="28"/>
      <c r="G7" s="50"/>
      <c r="H7" s="28"/>
    </row>
    <row r="8" spans="1:8" ht="32.1" customHeight="1">
      <c r="A8" s="43" t="s">
        <v>17</v>
      </c>
      <c r="B8" s="17" t="s">
        <v>18</v>
      </c>
      <c r="C8" s="12" t="s">
        <v>19</v>
      </c>
      <c r="D8" s="30">
        <v>2</v>
      </c>
      <c r="E8" s="59">
        <f>ROUND((H8*$H$3),2)</f>
        <v>0</v>
      </c>
      <c r="F8" s="59">
        <f>ROUND(E8*D8,2)</f>
        <v>0</v>
      </c>
      <c r="G8" s="50"/>
      <c r="H8" s="16">
        <v>2742.68</v>
      </c>
    </row>
    <row r="9" spans="1:8" ht="32.1" customHeight="1">
      <c r="A9" s="43" t="s">
        <v>20</v>
      </c>
      <c r="B9" s="17" t="s">
        <v>21</v>
      </c>
      <c r="C9" s="12" t="s">
        <v>19</v>
      </c>
      <c r="D9" s="30">
        <v>2</v>
      </c>
      <c r="E9" s="59">
        <f t="shared" ref="E9:E15" si="0">ROUND((H9*$H$3),2)</f>
        <v>0</v>
      </c>
      <c r="F9" s="59">
        <f t="shared" ref="F9:F15" si="1">ROUND(E9*D9,2)</f>
        <v>0</v>
      </c>
      <c r="G9" s="50"/>
      <c r="H9" s="16">
        <v>2742.68</v>
      </c>
    </row>
    <row r="10" spans="1:8" ht="32.1" customHeight="1">
      <c r="A10" s="43" t="s">
        <v>22</v>
      </c>
      <c r="B10" s="17" t="s">
        <v>23</v>
      </c>
      <c r="C10" s="12" t="s">
        <v>19</v>
      </c>
      <c r="D10" s="30">
        <v>20</v>
      </c>
      <c r="E10" s="59">
        <f t="shared" si="0"/>
        <v>0</v>
      </c>
      <c r="F10" s="59">
        <f t="shared" si="1"/>
        <v>0</v>
      </c>
      <c r="G10" s="50"/>
      <c r="H10" s="16">
        <v>3350.05</v>
      </c>
    </row>
    <row r="11" spans="1:8" ht="32.1" customHeight="1">
      <c r="A11" s="43" t="s">
        <v>24</v>
      </c>
      <c r="B11" s="17" t="s">
        <v>25</v>
      </c>
      <c r="C11" s="12" t="s">
        <v>19</v>
      </c>
      <c r="D11" s="30">
        <v>1</v>
      </c>
      <c r="E11" s="59">
        <f t="shared" si="0"/>
        <v>0</v>
      </c>
      <c r="F11" s="59">
        <f t="shared" si="1"/>
        <v>0</v>
      </c>
      <c r="G11" s="50"/>
      <c r="H11" s="16">
        <v>3632.65</v>
      </c>
    </row>
    <row r="12" spans="1:8" ht="48" customHeight="1">
      <c r="A12" s="43" t="s">
        <v>26</v>
      </c>
      <c r="B12" s="17" t="s">
        <v>27</v>
      </c>
      <c r="C12" s="12" t="s">
        <v>19</v>
      </c>
      <c r="D12" s="30">
        <v>2</v>
      </c>
      <c r="E12" s="59">
        <f t="shared" si="0"/>
        <v>0</v>
      </c>
      <c r="F12" s="59">
        <f t="shared" si="1"/>
        <v>0</v>
      </c>
      <c r="G12" s="50"/>
      <c r="H12" s="16">
        <v>4945.45</v>
      </c>
    </row>
    <row r="13" spans="1:8" ht="32.1" customHeight="1">
      <c r="A13" s="43" t="s">
        <v>28</v>
      </c>
      <c r="B13" s="17" t="s">
        <v>29</v>
      </c>
      <c r="C13" s="12" t="s">
        <v>19</v>
      </c>
      <c r="D13" s="30">
        <v>1</v>
      </c>
      <c r="E13" s="59">
        <f t="shared" si="0"/>
        <v>0</v>
      </c>
      <c r="F13" s="59">
        <f t="shared" si="1"/>
        <v>0</v>
      </c>
      <c r="G13" s="50"/>
      <c r="H13" s="16">
        <v>4792.75</v>
      </c>
    </row>
    <row r="14" spans="1:8" ht="51.75" customHeight="1">
      <c r="A14" s="43" t="s">
        <v>30</v>
      </c>
      <c r="B14" s="17" t="s">
        <v>31</v>
      </c>
      <c r="C14" s="12" t="s">
        <v>19</v>
      </c>
      <c r="D14" s="30">
        <v>1</v>
      </c>
      <c r="E14" s="59">
        <f t="shared" si="0"/>
        <v>0</v>
      </c>
      <c r="F14" s="59">
        <f t="shared" si="1"/>
        <v>0</v>
      </c>
      <c r="G14" s="50"/>
      <c r="H14" s="16">
        <v>5075.16</v>
      </c>
    </row>
    <row r="15" spans="1:8" ht="51.75" customHeight="1">
      <c r="A15" s="43" t="s">
        <v>32</v>
      </c>
      <c r="B15" s="17" t="s">
        <v>33</v>
      </c>
      <c r="C15" s="12" t="s">
        <v>19</v>
      </c>
      <c r="D15" s="30">
        <v>3</v>
      </c>
      <c r="E15" s="59">
        <f t="shared" si="0"/>
        <v>0</v>
      </c>
      <c r="F15" s="59">
        <f t="shared" si="1"/>
        <v>0</v>
      </c>
      <c r="G15" s="50"/>
      <c r="H15" s="16">
        <v>5340.43</v>
      </c>
    </row>
    <row r="16" spans="1:8" s="1" customFormat="1" ht="21.95" customHeight="1">
      <c r="A16" s="32"/>
      <c r="B16" s="34" t="s">
        <v>34</v>
      </c>
      <c r="C16" s="33" t="s">
        <v>35</v>
      </c>
      <c r="D16" s="35"/>
      <c r="E16" s="13"/>
      <c r="F16" s="14">
        <f>SUM(F8:F15)</f>
        <v>0</v>
      </c>
      <c r="G16" s="50"/>
      <c r="H16" s="13"/>
    </row>
    <row r="17" spans="1:9" ht="21.95" customHeight="1">
      <c r="A17" s="40" t="s">
        <v>36</v>
      </c>
      <c r="B17" s="44" t="s">
        <v>37</v>
      </c>
      <c r="C17" s="29"/>
      <c r="D17" s="30"/>
      <c r="E17" s="26"/>
      <c r="F17" s="26"/>
      <c r="G17" s="50"/>
      <c r="H17" s="26"/>
      <c r="I17" s="8"/>
    </row>
    <row r="18" spans="1:9" ht="32.1" customHeight="1">
      <c r="A18" s="43" t="s">
        <v>38</v>
      </c>
      <c r="B18" s="17" t="s">
        <v>39</v>
      </c>
      <c r="C18" s="12" t="s">
        <v>19</v>
      </c>
      <c r="D18" s="30">
        <v>3</v>
      </c>
      <c r="E18" s="59">
        <f t="shared" ref="E18" si="2">ROUND((H18*$H$3),2)</f>
        <v>0</v>
      </c>
      <c r="F18" s="59">
        <f t="shared" ref="F18" si="3">ROUND(E18*D18,2)</f>
        <v>0</v>
      </c>
      <c r="G18" s="50"/>
      <c r="H18" s="16">
        <v>71313.03</v>
      </c>
    </row>
    <row r="19" spans="1:9" s="1" customFormat="1" ht="21.95" customHeight="1">
      <c r="A19" s="32"/>
      <c r="B19" s="34" t="s">
        <v>40</v>
      </c>
      <c r="C19" s="33" t="s">
        <v>35</v>
      </c>
      <c r="D19" s="35"/>
      <c r="E19" s="13"/>
      <c r="F19" s="14">
        <f>SUM(F18:F18)</f>
        <v>0</v>
      </c>
      <c r="G19" s="50"/>
      <c r="H19" s="13"/>
    </row>
    <row r="20" spans="1:9" s="10" customFormat="1" ht="21.95" customHeight="1">
      <c r="A20" s="40" t="s">
        <v>41</v>
      </c>
      <c r="B20" s="44" t="s">
        <v>42</v>
      </c>
      <c r="C20" s="29"/>
      <c r="D20" s="30"/>
      <c r="E20" s="26"/>
      <c r="F20" s="26"/>
      <c r="G20" s="50"/>
      <c r="H20" s="26"/>
      <c r="I20" s="9"/>
    </row>
    <row r="21" spans="1:9" ht="47.25" customHeight="1">
      <c r="A21" s="43" t="s">
        <v>43</v>
      </c>
      <c r="B21" s="17" t="s">
        <v>44</v>
      </c>
      <c r="C21" s="12" t="s">
        <v>19</v>
      </c>
      <c r="D21" s="30">
        <v>1</v>
      </c>
      <c r="E21" s="59">
        <f t="shared" ref="E21:E22" si="4">ROUND((H21*$H$3),2)</f>
        <v>0</v>
      </c>
      <c r="F21" s="59">
        <f t="shared" ref="F21:F22" si="5">ROUND(E21*D21,2)</f>
        <v>0</v>
      </c>
      <c r="G21" s="50"/>
      <c r="H21" s="16">
        <v>3549.56</v>
      </c>
    </row>
    <row r="22" spans="1:9" ht="47.25" customHeight="1">
      <c r="A22" s="43" t="s">
        <v>45</v>
      </c>
      <c r="B22" s="17" t="s">
        <v>46</v>
      </c>
      <c r="C22" s="12" t="s">
        <v>19</v>
      </c>
      <c r="D22" s="30">
        <v>1</v>
      </c>
      <c r="E22" s="59">
        <f t="shared" si="4"/>
        <v>0</v>
      </c>
      <c r="F22" s="59">
        <f t="shared" si="5"/>
        <v>0</v>
      </c>
      <c r="G22" s="50"/>
      <c r="H22" s="16">
        <v>4372.34</v>
      </c>
    </row>
    <row r="23" spans="1:9" s="1" customFormat="1" ht="21.95" customHeight="1">
      <c r="A23" s="32"/>
      <c r="B23" s="34" t="s">
        <v>47</v>
      </c>
      <c r="C23" s="33" t="s">
        <v>35</v>
      </c>
      <c r="D23" s="35"/>
      <c r="E23" s="13"/>
      <c r="F23" s="14">
        <f>SUM(F21:F22)</f>
        <v>0</v>
      </c>
      <c r="G23" s="50"/>
      <c r="H23" s="13"/>
    </row>
    <row r="24" spans="1:9" ht="21.95" customHeight="1">
      <c r="A24" s="40" t="s">
        <v>48</v>
      </c>
      <c r="B24" s="44" t="s">
        <v>49</v>
      </c>
      <c r="C24" s="29"/>
      <c r="D24" s="30"/>
      <c r="E24" s="26"/>
      <c r="F24" s="26"/>
      <c r="G24" s="50"/>
      <c r="H24" s="26"/>
      <c r="I24" s="8"/>
    </row>
    <row r="25" spans="1:9" s="10" customFormat="1" ht="32.1" customHeight="1">
      <c r="A25" s="43" t="s">
        <v>50</v>
      </c>
      <c r="B25" s="17" t="s">
        <v>51</v>
      </c>
      <c r="C25" s="12" t="s">
        <v>19</v>
      </c>
      <c r="D25" s="30">
        <v>37</v>
      </c>
      <c r="E25" s="59">
        <f t="shared" ref="E25" si="6">ROUND((H25*$H$3),2)</f>
        <v>0</v>
      </c>
      <c r="F25" s="59">
        <f t="shared" ref="F25" si="7">ROUND(E25*D25,2)</f>
        <v>0</v>
      </c>
      <c r="G25" s="50"/>
      <c r="H25" s="16">
        <v>342</v>
      </c>
    </row>
    <row r="26" spans="1:9" s="1" customFormat="1" ht="32.1" customHeight="1">
      <c r="A26" s="32"/>
      <c r="B26" s="34" t="s">
        <v>52</v>
      </c>
      <c r="C26" s="33" t="s">
        <v>35</v>
      </c>
      <c r="D26" s="35"/>
      <c r="E26" s="13"/>
      <c r="F26" s="14">
        <f>SUM(F25:F25)</f>
        <v>0</v>
      </c>
      <c r="G26" s="50"/>
      <c r="H26" s="13"/>
    </row>
    <row r="27" spans="1:9" ht="21.95" customHeight="1">
      <c r="A27" s="40" t="s">
        <v>53</v>
      </c>
      <c r="B27" s="44" t="s">
        <v>54</v>
      </c>
      <c r="C27" s="29"/>
      <c r="D27" s="30"/>
      <c r="E27" s="48"/>
      <c r="F27" s="26"/>
      <c r="G27" s="50"/>
      <c r="H27" s="48"/>
      <c r="I27" s="8"/>
    </row>
    <row r="28" spans="1:9" ht="32.1" customHeight="1">
      <c r="A28" s="43" t="s">
        <v>55</v>
      </c>
      <c r="B28" s="17" t="s">
        <v>56</v>
      </c>
      <c r="C28" s="12" t="s">
        <v>19</v>
      </c>
      <c r="D28" s="38">
        <v>22</v>
      </c>
      <c r="E28" s="59">
        <f t="shared" ref="E28:E30" si="8">ROUND((H28*$H$3),2)</f>
        <v>0</v>
      </c>
      <c r="F28" s="59">
        <f t="shared" ref="F28:F30" si="9">ROUND(E28*D28,2)</f>
        <v>0</v>
      </c>
      <c r="G28" s="50"/>
      <c r="H28" s="39">
        <v>114.79</v>
      </c>
    </row>
    <row r="29" spans="1:9" ht="32.1" customHeight="1">
      <c r="A29" s="43" t="s">
        <v>57</v>
      </c>
      <c r="B29" s="17" t="s">
        <v>58</v>
      </c>
      <c r="C29" s="12" t="s">
        <v>19</v>
      </c>
      <c r="D29" s="38">
        <v>4</v>
      </c>
      <c r="E29" s="59">
        <f t="shared" si="8"/>
        <v>0</v>
      </c>
      <c r="F29" s="59">
        <f t="shared" si="9"/>
        <v>0</v>
      </c>
      <c r="G29" s="50"/>
      <c r="H29" s="39">
        <v>123.08</v>
      </c>
    </row>
    <row r="30" spans="1:9" ht="32.1" customHeight="1">
      <c r="A30" s="43" t="s">
        <v>59</v>
      </c>
      <c r="B30" s="17" t="s">
        <v>60</v>
      </c>
      <c r="C30" s="12" t="s">
        <v>19</v>
      </c>
      <c r="D30" s="38">
        <v>3</v>
      </c>
      <c r="E30" s="59">
        <f t="shared" si="8"/>
        <v>0</v>
      </c>
      <c r="F30" s="59">
        <f t="shared" si="9"/>
        <v>0</v>
      </c>
      <c r="G30" s="50"/>
      <c r="H30" s="39">
        <v>290.43</v>
      </c>
    </row>
    <row r="31" spans="1:9" s="1" customFormat="1" ht="32.1" customHeight="1">
      <c r="A31" s="32"/>
      <c r="B31" s="34" t="s">
        <v>61</v>
      </c>
      <c r="C31" s="33" t="s">
        <v>35</v>
      </c>
      <c r="D31" s="35"/>
      <c r="E31" s="37"/>
      <c r="F31" s="14">
        <f>SUM(F28:F30)</f>
        <v>0</v>
      </c>
      <c r="G31" s="50"/>
      <c r="H31" s="37"/>
    </row>
    <row r="32" spans="1:9" ht="21.95" customHeight="1">
      <c r="A32" s="40" t="s">
        <v>62</v>
      </c>
      <c r="B32" s="44" t="s">
        <v>63</v>
      </c>
      <c r="C32" s="29"/>
      <c r="D32" s="30"/>
      <c r="E32" s="48"/>
      <c r="F32" s="26"/>
      <c r="G32" s="50"/>
      <c r="H32" s="48"/>
      <c r="I32" s="8"/>
    </row>
    <row r="33" spans="1:9" ht="48" customHeight="1">
      <c r="A33" s="43" t="s">
        <v>64</v>
      </c>
      <c r="B33" s="17" t="s">
        <v>65</v>
      </c>
      <c r="C33" s="12" t="s">
        <v>66</v>
      </c>
      <c r="D33" s="30">
        <v>9</v>
      </c>
      <c r="E33" s="59">
        <f t="shared" ref="E33" si="10">ROUND((H33*$H$3),2)</f>
        <v>0</v>
      </c>
      <c r="F33" s="59">
        <f t="shared" ref="F33" si="11">ROUND(E33*D33,2)</f>
        <v>0</v>
      </c>
      <c r="G33" s="50"/>
      <c r="H33" s="16">
        <v>52.44</v>
      </c>
    </row>
    <row r="34" spans="1:9" ht="48" customHeight="1">
      <c r="A34" s="43" t="s">
        <v>67</v>
      </c>
      <c r="B34" s="17" t="s">
        <v>68</v>
      </c>
      <c r="C34" s="12" t="s">
        <v>66</v>
      </c>
      <c r="D34" s="30">
        <v>183</v>
      </c>
      <c r="E34" s="59">
        <f t="shared" ref="E34:E38" si="12">ROUND((H34*$H$3),2)</f>
        <v>0</v>
      </c>
      <c r="F34" s="59">
        <f t="shared" ref="F34:F38" si="13">ROUND(E34*D34,2)</f>
        <v>0</v>
      </c>
      <c r="G34" s="50"/>
      <c r="H34" s="16">
        <v>75.069999999999993</v>
      </c>
    </row>
    <row r="35" spans="1:9" ht="48" customHeight="1">
      <c r="A35" s="43" t="s">
        <v>69</v>
      </c>
      <c r="B35" s="17" t="s">
        <v>70</v>
      </c>
      <c r="C35" s="12" t="s">
        <v>66</v>
      </c>
      <c r="D35" s="30">
        <v>27</v>
      </c>
      <c r="E35" s="59">
        <f t="shared" si="12"/>
        <v>0</v>
      </c>
      <c r="F35" s="59">
        <f t="shared" si="13"/>
        <v>0</v>
      </c>
      <c r="G35" s="50"/>
      <c r="H35" s="16">
        <v>90.62</v>
      </c>
    </row>
    <row r="36" spans="1:9" ht="48" customHeight="1">
      <c r="A36" s="43" t="s">
        <v>71</v>
      </c>
      <c r="B36" s="17" t="s">
        <v>72</v>
      </c>
      <c r="C36" s="12" t="s">
        <v>66</v>
      </c>
      <c r="D36" s="30">
        <v>202</v>
      </c>
      <c r="E36" s="59">
        <f t="shared" si="12"/>
        <v>0</v>
      </c>
      <c r="F36" s="59">
        <f t="shared" si="13"/>
        <v>0</v>
      </c>
      <c r="G36" s="50"/>
      <c r="H36" s="16">
        <v>106.74</v>
      </c>
    </row>
    <row r="37" spans="1:9" ht="48" customHeight="1">
      <c r="A37" s="43" t="s">
        <v>73</v>
      </c>
      <c r="B37" s="17" t="s">
        <v>74</v>
      </c>
      <c r="C37" s="12" t="s">
        <v>66</v>
      </c>
      <c r="D37" s="30">
        <v>7</v>
      </c>
      <c r="E37" s="59">
        <f t="shared" si="12"/>
        <v>0</v>
      </c>
      <c r="F37" s="59">
        <f t="shared" si="13"/>
        <v>0</v>
      </c>
      <c r="G37" s="50"/>
      <c r="H37" s="16">
        <v>93.9</v>
      </c>
    </row>
    <row r="38" spans="1:9" ht="48" customHeight="1">
      <c r="A38" s="43" t="s">
        <v>75</v>
      </c>
      <c r="B38" s="17" t="s">
        <v>76</v>
      </c>
      <c r="C38" s="12" t="s">
        <v>66</v>
      </c>
      <c r="D38" s="30">
        <v>8</v>
      </c>
      <c r="E38" s="59">
        <f t="shared" si="12"/>
        <v>0</v>
      </c>
      <c r="F38" s="59">
        <f t="shared" si="13"/>
        <v>0</v>
      </c>
      <c r="G38" s="50"/>
      <c r="H38" s="16">
        <v>118.87</v>
      </c>
    </row>
    <row r="39" spans="1:9" ht="48" customHeight="1">
      <c r="A39" s="43" t="s">
        <v>77</v>
      </c>
      <c r="B39" s="17" t="s">
        <v>78</v>
      </c>
      <c r="C39" s="12" t="s">
        <v>66</v>
      </c>
      <c r="D39" s="30">
        <v>42</v>
      </c>
      <c r="E39" s="59">
        <f t="shared" ref="E39:E41" si="14">ROUND((H39*$H$3),2)</f>
        <v>0</v>
      </c>
      <c r="F39" s="59">
        <f t="shared" ref="F39:F41" si="15">ROUND(E39*D39,2)</f>
        <v>0</v>
      </c>
      <c r="G39" s="50"/>
      <c r="H39" s="16">
        <v>153.5</v>
      </c>
    </row>
    <row r="40" spans="1:9" ht="46.5" customHeight="1">
      <c r="A40" s="43" t="s">
        <v>79</v>
      </c>
      <c r="B40" s="17" t="s">
        <v>80</v>
      </c>
      <c r="C40" s="12" t="s">
        <v>66</v>
      </c>
      <c r="D40" s="30">
        <v>8</v>
      </c>
      <c r="E40" s="59">
        <f t="shared" si="14"/>
        <v>0</v>
      </c>
      <c r="F40" s="59">
        <f t="shared" si="15"/>
        <v>0</v>
      </c>
      <c r="G40" s="50"/>
      <c r="H40" s="16">
        <v>224.54</v>
      </c>
    </row>
    <row r="41" spans="1:9" ht="46.5" customHeight="1">
      <c r="A41" s="43" t="s">
        <v>81</v>
      </c>
      <c r="B41" s="17" t="s">
        <v>82</v>
      </c>
      <c r="C41" s="12" t="s">
        <v>66</v>
      </c>
      <c r="D41" s="30">
        <v>3</v>
      </c>
      <c r="E41" s="59">
        <f t="shared" si="14"/>
        <v>0</v>
      </c>
      <c r="F41" s="59">
        <f t="shared" si="15"/>
        <v>0</v>
      </c>
      <c r="G41" s="50"/>
      <c r="H41" s="16">
        <v>240.17</v>
      </c>
    </row>
    <row r="42" spans="1:9" s="1" customFormat="1" ht="21.95" customHeight="1">
      <c r="A42" s="32"/>
      <c r="B42" s="34" t="s">
        <v>83</v>
      </c>
      <c r="C42" s="33" t="s">
        <v>35</v>
      </c>
      <c r="D42" s="35"/>
      <c r="E42" s="13"/>
      <c r="F42" s="14">
        <f>SUM(F33:F41)</f>
        <v>0</v>
      </c>
      <c r="G42" s="50"/>
      <c r="H42" s="13"/>
    </row>
    <row r="43" spans="1:9" s="10" customFormat="1" ht="48.75" customHeight="1">
      <c r="A43" s="40" t="s">
        <v>84</v>
      </c>
      <c r="B43" s="45" t="s">
        <v>85</v>
      </c>
      <c r="C43" s="29"/>
      <c r="D43" s="30"/>
      <c r="E43" s="26"/>
      <c r="F43" s="26"/>
      <c r="G43" s="50"/>
      <c r="H43" s="26"/>
      <c r="I43" s="9"/>
    </row>
    <row r="44" spans="1:9" ht="32.1" customHeight="1">
      <c r="A44" s="43" t="s">
        <v>86</v>
      </c>
      <c r="B44" s="17" t="s">
        <v>87</v>
      </c>
      <c r="C44" s="12" t="s">
        <v>19</v>
      </c>
      <c r="D44" s="30">
        <v>11</v>
      </c>
      <c r="E44" s="59">
        <f t="shared" ref="E44:E49" si="16">ROUND((H44*$H$3),2)</f>
        <v>0</v>
      </c>
      <c r="F44" s="59">
        <f t="shared" ref="F44:F49" si="17">ROUND(E44*D44,2)</f>
        <v>0</v>
      </c>
      <c r="G44" s="50"/>
      <c r="H44" s="16">
        <v>347.74</v>
      </c>
    </row>
    <row r="45" spans="1:9" ht="32.1" customHeight="1">
      <c r="A45" s="43" t="s">
        <v>88</v>
      </c>
      <c r="B45" s="17" t="s">
        <v>89</v>
      </c>
      <c r="C45" s="12" t="s">
        <v>19</v>
      </c>
      <c r="D45" s="30">
        <v>7</v>
      </c>
      <c r="E45" s="59">
        <f t="shared" si="16"/>
        <v>0</v>
      </c>
      <c r="F45" s="59">
        <f t="shared" si="17"/>
        <v>0</v>
      </c>
      <c r="G45" s="50"/>
      <c r="H45" s="16">
        <v>406.03</v>
      </c>
    </row>
    <row r="46" spans="1:9" ht="32.1" customHeight="1">
      <c r="A46" s="43" t="s">
        <v>90</v>
      </c>
      <c r="B46" s="17" t="s">
        <v>91</v>
      </c>
      <c r="C46" s="12" t="s">
        <v>19</v>
      </c>
      <c r="D46" s="30">
        <v>11</v>
      </c>
      <c r="E46" s="59">
        <f t="shared" si="16"/>
        <v>0</v>
      </c>
      <c r="F46" s="59">
        <f t="shared" si="17"/>
        <v>0</v>
      </c>
      <c r="G46" s="50"/>
      <c r="H46" s="16">
        <v>553.73</v>
      </c>
    </row>
    <row r="47" spans="1:9" ht="32.1" customHeight="1">
      <c r="A47" s="43" t="s">
        <v>92</v>
      </c>
      <c r="B47" s="17" t="s">
        <v>93</v>
      </c>
      <c r="C47" s="12" t="s">
        <v>19</v>
      </c>
      <c r="D47" s="30">
        <v>1</v>
      </c>
      <c r="E47" s="59">
        <f t="shared" si="16"/>
        <v>0</v>
      </c>
      <c r="F47" s="59">
        <f t="shared" si="17"/>
        <v>0</v>
      </c>
      <c r="G47" s="50"/>
      <c r="H47" s="16">
        <v>1249.77</v>
      </c>
    </row>
    <row r="48" spans="1:9" ht="32.1" customHeight="1">
      <c r="A48" s="43" t="s">
        <v>94</v>
      </c>
      <c r="B48" s="17" t="s">
        <v>95</v>
      </c>
      <c r="C48" s="12" t="s">
        <v>19</v>
      </c>
      <c r="D48" s="30">
        <v>1</v>
      </c>
      <c r="E48" s="59">
        <f t="shared" si="16"/>
        <v>0</v>
      </c>
      <c r="F48" s="59">
        <f t="shared" si="17"/>
        <v>0</v>
      </c>
      <c r="G48" s="50"/>
      <c r="H48" s="16">
        <v>1065.51</v>
      </c>
    </row>
    <row r="49" spans="1:9" ht="32.1" customHeight="1">
      <c r="A49" s="43" t="s">
        <v>96</v>
      </c>
      <c r="B49" s="17" t="s">
        <v>97</v>
      </c>
      <c r="C49" s="12" t="s">
        <v>19</v>
      </c>
      <c r="D49" s="30">
        <v>2</v>
      </c>
      <c r="E49" s="59">
        <f t="shared" si="16"/>
        <v>0</v>
      </c>
      <c r="F49" s="59">
        <f t="shared" si="17"/>
        <v>0</v>
      </c>
      <c r="G49" s="50"/>
      <c r="H49" s="16">
        <v>2733.46</v>
      </c>
    </row>
    <row r="50" spans="1:9" s="1" customFormat="1" ht="21.95" customHeight="1">
      <c r="A50" s="32"/>
      <c r="B50" s="34" t="s">
        <v>98</v>
      </c>
      <c r="C50" s="33" t="s">
        <v>35</v>
      </c>
      <c r="D50" s="35"/>
      <c r="E50" s="13"/>
      <c r="F50" s="14">
        <f>SUM(F44:F49)</f>
        <v>0</v>
      </c>
      <c r="G50" s="50"/>
      <c r="H50" s="13">
        <f>SUM(H44:H49)</f>
        <v>6356.24</v>
      </c>
    </row>
    <row r="51" spans="1:9" ht="21.95" customHeight="1">
      <c r="A51" s="40" t="s">
        <v>99</v>
      </c>
      <c r="B51" s="44" t="s">
        <v>100</v>
      </c>
      <c r="C51" s="29"/>
      <c r="D51" s="30"/>
      <c r="E51" s="26"/>
      <c r="F51" s="26"/>
      <c r="G51" s="50"/>
      <c r="H51" s="26"/>
      <c r="I51" s="8"/>
    </row>
    <row r="52" spans="1:9" ht="32.1" customHeight="1">
      <c r="A52" s="43" t="s">
        <v>101</v>
      </c>
      <c r="B52" s="17" t="s">
        <v>102</v>
      </c>
      <c r="C52" s="12" t="s">
        <v>66</v>
      </c>
      <c r="D52" s="30">
        <v>25</v>
      </c>
      <c r="E52" s="59">
        <f t="shared" ref="E52" si="18">ROUND((H52*$H$3),2)</f>
        <v>0</v>
      </c>
      <c r="F52" s="59">
        <f t="shared" ref="F52" si="19">ROUND(E52*D52,2)</f>
        <v>0</v>
      </c>
      <c r="G52" s="50"/>
      <c r="H52" s="16">
        <v>75.650000000000006</v>
      </c>
    </row>
    <row r="53" spans="1:9" ht="32.1" customHeight="1">
      <c r="A53" s="43" t="s">
        <v>103</v>
      </c>
      <c r="B53" s="17" t="s">
        <v>104</v>
      </c>
      <c r="C53" s="12" t="s">
        <v>66</v>
      </c>
      <c r="D53" s="30">
        <v>10</v>
      </c>
      <c r="E53" s="59">
        <f t="shared" ref="E53:E57" si="20">ROUND((H53*$H$3),2)</f>
        <v>0</v>
      </c>
      <c r="F53" s="59">
        <f t="shared" ref="F53:F57" si="21">ROUND(E53*D53,2)</f>
        <v>0</v>
      </c>
      <c r="G53" s="50"/>
      <c r="H53" s="16">
        <v>89.19</v>
      </c>
    </row>
    <row r="54" spans="1:9" ht="32.1" customHeight="1">
      <c r="A54" s="43" t="s">
        <v>105</v>
      </c>
      <c r="B54" s="17" t="s">
        <v>106</v>
      </c>
      <c r="C54" s="12" t="s">
        <v>66</v>
      </c>
      <c r="D54" s="38">
        <v>6</v>
      </c>
      <c r="E54" s="59">
        <f t="shared" si="20"/>
        <v>0</v>
      </c>
      <c r="F54" s="59">
        <f t="shared" si="21"/>
        <v>0</v>
      </c>
      <c r="G54" s="50"/>
      <c r="H54" s="16">
        <v>93.29</v>
      </c>
    </row>
    <row r="55" spans="1:9" ht="32.1" customHeight="1">
      <c r="A55" s="43" t="s">
        <v>107</v>
      </c>
      <c r="B55" s="17" t="s">
        <v>108</v>
      </c>
      <c r="C55" s="12" t="s">
        <v>66</v>
      </c>
      <c r="D55" s="38">
        <v>10</v>
      </c>
      <c r="E55" s="59">
        <f t="shared" si="20"/>
        <v>0</v>
      </c>
      <c r="F55" s="59">
        <f t="shared" si="21"/>
        <v>0</v>
      </c>
      <c r="G55" s="50"/>
      <c r="H55" s="16">
        <v>99.43</v>
      </c>
    </row>
    <row r="56" spans="1:9" ht="32.1" customHeight="1">
      <c r="A56" s="43" t="s">
        <v>109</v>
      </c>
      <c r="B56" s="17" t="s">
        <v>110</v>
      </c>
      <c r="C56" s="12" t="s">
        <v>66</v>
      </c>
      <c r="D56" s="30">
        <v>7</v>
      </c>
      <c r="E56" s="59">
        <f t="shared" si="20"/>
        <v>0</v>
      </c>
      <c r="F56" s="59">
        <f t="shared" si="21"/>
        <v>0</v>
      </c>
      <c r="G56" s="50"/>
      <c r="H56" s="16">
        <v>99.43</v>
      </c>
    </row>
    <row r="57" spans="1:9" ht="32.1" customHeight="1">
      <c r="A57" s="43" t="s">
        <v>111</v>
      </c>
      <c r="B57" s="17" t="s">
        <v>112</v>
      </c>
      <c r="C57" s="12" t="s">
        <v>66</v>
      </c>
      <c r="D57" s="30">
        <v>21</v>
      </c>
      <c r="E57" s="59">
        <f t="shared" si="20"/>
        <v>0</v>
      </c>
      <c r="F57" s="59">
        <f t="shared" si="21"/>
        <v>0</v>
      </c>
      <c r="G57" s="50"/>
      <c r="H57" s="16">
        <v>112.97</v>
      </c>
    </row>
    <row r="58" spans="1:9" ht="32.1" customHeight="1">
      <c r="A58" s="43" t="s">
        <v>113</v>
      </c>
      <c r="B58" s="17" t="s">
        <v>114</v>
      </c>
      <c r="C58" s="12" t="s">
        <v>66</v>
      </c>
      <c r="D58" s="30">
        <v>6</v>
      </c>
      <c r="E58" s="59">
        <f t="shared" ref="E58:E63" si="22">ROUND((H58*$H$3),2)</f>
        <v>0</v>
      </c>
      <c r="F58" s="59">
        <f t="shared" ref="F58:F63" si="23">ROUND(E58*D58,2)</f>
        <v>0</v>
      </c>
      <c r="G58" s="50"/>
      <c r="H58" s="16">
        <v>126.52</v>
      </c>
    </row>
    <row r="59" spans="1:9" ht="32.1" customHeight="1">
      <c r="A59" s="43" t="s">
        <v>115</v>
      </c>
      <c r="B59" s="17" t="s">
        <v>116</v>
      </c>
      <c r="C59" s="12" t="s">
        <v>66</v>
      </c>
      <c r="D59" s="30">
        <v>7</v>
      </c>
      <c r="E59" s="59">
        <f t="shared" si="22"/>
        <v>0</v>
      </c>
      <c r="F59" s="59">
        <f t="shared" si="23"/>
        <v>0</v>
      </c>
      <c r="G59" s="50"/>
      <c r="H59" s="16">
        <v>126.52</v>
      </c>
    </row>
    <row r="60" spans="1:9" ht="32.1" customHeight="1">
      <c r="A60" s="43" t="s">
        <v>117</v>
      </c>
      <c r="B60" s="17" t="s">
        <v>118</v>
      </c>
      <c r="C60" s="12" t="s">
        <v>66</v>
      </c>
      <c r="D60" s="30">
        <v>1</v>
      </c>
      <c r="E60" s="59">
        <f t="shared" si="22"/>
        <v>0</v>
      </c>
      <c r="F60" s="59">
        <f t="shared" si="23"/>
        <v>0</v>
      </c>
      <c r="G60" s="50"/>
      <c r="H60" s="16">
        <v>140.06</v>
      </c>
    </row>
    <row r="61" spans="1:9" ht="32.1" customHeight="1">
      <c r="A61" s="43" t="s">
        <v>119</v>
      </c>
      <c r="B61" s="17" t="s">
        <v>120</v>
      </c>
      <c r="C61" s="12" t="s">
        <v>66</v>
      </c>
      <c r="D61" s="30">
        <v>9</v>
      </c>
      <c r="E61" s="59">
        <f t="shared" si="22"/>
        <v>0</v>
      </c>
      <c r="F61" s="59">
        <f t="shared" si="23"/>
        <v>0</v>
      </c>
      <c r="G61" s="50"/>
      <c r="H61" s="16">
        <v>153.61000000000001</v>
      </c>
    </row>
    <row r="62" spans="1:9" ht="32.1" customHeight="1">
      <c r="A62" s="43" t="s">
        <v>121</v>
      </c>
      <c r="B62" s="17" t="s">
        <v>122</v>
      </c>
      <c r="C62" s="12" t="s">
        <v>66</v>
      </c>
      <c r="D62" s="30">
        <v>1</v>
      </c>
      <c r="E62" s="59">
        <f t="shared" si="22"/>
        <v>0</v>
      </c>
      <c r="F62" s="59">
        <f t="shared" si="23"/>
        <v>0</v>
      </c>
      <c r="G62" s="50"/>
      <c r="H62" s="16">
        <v>184</v>
      </c>
    </row>
    <row r="63" spans="1:9" ht="32.1" customHeight="1">
      <c r="A63" s="43" t="s">
        <v>123</v>
      </c>
      <c r="B63" s="17" t="s">
        <v>124</v>
      </c>
      <c r="C63" s="12" t="s">
        <v>66</v>
      </c>
      <c r="D63" s="30">
        <v>10</v>
      </c>
      <c r="E63" s="59">
        <f t="shared" si="22"/>
        <v>0</v>
      </c>
      <c r="F63" s="59">
        <f t="shared" si="23"/>
        <v>0</v>
      </c>
      <c r="G63" s="50"/>
      <c r="H63" s="16">
        <v>167.15</v>
      </c>
    </row>
    <row r="64" spans="1:9" s="1" customFormat="1" ht="21.95" customHeight="1">
      <c r="A64" s="32"/>
      <c r="B64" s="34" t="s">
        <v>125</v>
      </c>
      <c r="C64" s="33" t="s">
        <v>35</v>
      </c>
      <c r="D64" s="35"/>
      <c r="E64" s="13"/>
      <c r="F64" s="14">
        <f>SUM(F52:F63)</f>
        <v>0</v>
      </c>
      <c r="G64" s="50"/>
      <c r="H64" s="13">
        <f>SUM(H52:H63)</f>
        <v>1467.8200000000002</v>
      </c>
    </row>
    <row r="65" spans="1:9" ht="21.95" customHeight="1">
      <c r="A65" s="40" t="s">
        <v>126</v>
      </c>
      <c r="B65" s="44" t="s">
        <v>127</v>
      </c>
      <c r="C65" s="29"/>
      <c r="D65" s="30"/>
      <c r="E65" s="26"/>
      <c r="F65" s="26"/>
      <c r="G65" s="50"/>
      <c r="H65" s="26"/>
      <c r="I65" s="8"/>
    </row>
    <row r="66" spans="1:9" ht="21.95" customHeight="1">
      <c r="A66" s="43" t="s">
        <v>128</v>
      </c>
      <c r="B66" s="17" t="s">
        <v>129</v>
      </c>
      <c r="C66" s="12" t="s">
        <v>19</v>
      </c>
      <c r="D66" s="30">
        <v>4</v>
      </c>
      <c r="E66" s="59">
        <f t="shared" ref="E66:E69" si="24">ROUND((H66*$H$3),2)</f>
        <v>0</v>
      </c>
      <c r="F66" s="59">
        <f t="shared" ref="F66:F69" si="25">ROUND(E66*D66,2)</f>
        <v>0</v>
      </c>
      <c r="G66" s="50"/>
      <c r="H66" s="16">
        <v>203.5</v>
      </c>
    </row>
    <row r="67" spans="1:9" ht="21.95" customHeight="1">
      <c r="A67" s="43" t="s">
        <v>130</v>
      </c>
      <c r="B67" s="17" t="s">
        <v>131</v>
      </c>
      <c r="C67" s="12" t="s">
        <v>19</v>
      </c>
      <c r="D67" s="30">
        <v>4</v>
      </c>
      <c r="E67" s="59">
        <f t="shared" si="24"/>
        <v>0</v>
      </c>
      <c r="F67" s="59">
        <f t="shared" si="25"/>
        <v>0</v>
      </c>
      <c r="G67" s="50"/>
      <c r="H67" s="16">
        <v>254.51</v>
      </c>
    </row>
    <row r="68" spans="1:9" ht="21.95" customHeight="1">
      <c r="A68" s="43" t="s">
        <v>132</v>
      </c>
      <c r="B68" s="17" t="s">
        <v>133</v>
      </c>
      <c r="C68" s="12" t="s">
        <v>19</v>
      </c>
      <c r="D68" s="30">
        <v>28</v>
      </c>
      <c r="E68" s="59">
        <f t="shared" si="24"/>
        <v>0</v>
      </c>
      <c r="F68" s="59">
        <f t="shared" si="25"/>
        <v>0</v>
      </c>
      <c r="G68" s="50"/>
      <c r="H68" s="16">
        <v>214.31</v>
      </c>
    </row>
    <row r="69" spans="1:9" ht="21.95" customHeight="1">
      <c r="A69" s="43" t="s">
        <v>134</v>
      </c>
      <c r="B69" s="17" t="s">
        <v>135</v>
      </c>
      <c r="C69" s="12" t="s">
        <v>19</v>
      </c>
      <c r="D69" s="30">
        <v>28</v>
      </c>
      <c r="E69" s="59">
        <f t="shared" si="24"/>
        <v>0</v>
      </c>
      <c r="F69" s="59">
        <f t="shared" si="25"/>
        <v>0</v>
      </c>
      <c r="G69" s="50"/>
      <c r="H69" s="16">
        <v>208.05</v>
      </c>
    </row>
    <row r="70" spans="1:9" s="1" customFormat="1" ht="21.95" customHeight="1">
      <c r="A70" s="32"/>
      <c r="B70" s="34" t="s">
        <v>136</v>
      </c>
      <c r="C70" s="33" t="s">
        <v>35</v>
      </c>
      <c r="D70" s="35"/>
      <c r="E70" s="13"/>
      <c r="F70" s="14">
        <f>SUM(F66:F69)</f>
        <v>0</v>
      </c>
      <c r="G70" s="50"/>
      <c r="H70" s="13">
        <f>SUM(H66:H69)</f>
        <v>880.36999999999989</v>
      </c>
    </row>
    <row r="71" spans="1:9" ht="21.95" customHeight="1">
      <c r="A71" s="40" t="s">
        <v>137</v>
      </c>
      <c r="B71" s="44" t="s">
        <v>138</v>
      </c>
      <c r="C71" s="29"/>
      <c r="D71" s="30"/>
      <c r="E71" s="26"/>
      <c r="F71" s="26"/>
      <c r="G71" s="50"/>
      <c r="H71" s="26"/>
      <c r="I71" s="8"/>
    </row>
    <row r="72" spans="1:9" ht="32.1" customHeight="1">
      <c r="A72" s="43" t="s">
        <v>139</v>
      </c>
      <c r="B72" s="46" t="s">
        <v>140</v>
      </c>
      <c r="C72" s="47" t="s">
        <v>66</v>
      </c>
      <c r="D72" s="30">
        <v>8</v>
      </c>
      <c r="E72" s="59">
        <f t="shared" ref="E72" si="26">ROUND((H72*$H$3),2)</f>
        <v>0</v>
      </c>
      <c r="F72" s="59">
        <f t="shared" ref="F72" si="27">ROUND(E72*D72,2)</f>
        <v>0</v>
      </c>
      <c r="G72" s="50"/>
      <c r="H72" s="16">
        <v>17.97</v>
      </c>
    </row>
    <row r="73" spans="1:9" ht="32.1" customHeight="1">
      <c r="A73" s="43" t="s">
        <v>141</v>
      </c>
      <c r="B73" s="17" t="s">
        <v>142</v>
      </c>
      <c r="C73" s="12" t="s">
        <v>19</v>
      </c>
      <c r="D73" s="30">
        <v>8</v>
      </c>
      <c r="E73" s="59">
        <f t="shared" ref="E73:E77" si="28">ROUND((H73*$H$3),2)</f>
        <v>0</v>
      </c>
      <c r="F73" s="59">
        <f t="shared" ref="F73:F77" si="29">ROUND(E73*D73,2)</f>
        <v>0</v>
      </c>
      <c r="G73" s="50"/>
      <c r="H73" s="16">
        <v>3.53</v>
      </c>
    </row>
    <row r="74" spans="1:9" ht="32.1" customHeight="1">
      <c r="A74" s="43" t="s">
        <v>143</v>
      </c>
      <c r="B74" s="17" t="s">
        <v>144</v>
      </c>
      <c r="C74" s="12" t="s">
        <v>19</v>
      </c>
      <c r="D74" s="30">
        <v>35</v>
      </c>
      <c r="E74" s="59">
        <f t="shared" si="28"/>
        <v>0</v>
      </c>
      <c r="F74" s="59">
        <f t="shared" si="29"/>
        <v>0</v>
      </c>
      <c r="G74" s="50"/>
      <c r="H74" s="16">
        <v>4.22</v>
      </c>
    </row>
    <row r="75" spans="1:9" ht="32.1" customHeight="1">
      <c r="A75" s="43" t="s">
        <v>145</v>
      </c>
      <c r="B75" s="17" t="s">
        <v>146</v>
      </c>
      <c r="C75" s="12" t="s">
        <v>19</v>
      </c>
      <c r="D75" s="30">
        <v>33</v>
      </c>
      <c r="E75" s="59">
        <f t="shared" si="28"/>
        <v>0</v>
      </c>
      <c r="F75" s="59">
        <f t="shared" si="29"/>
        <v>0</v>
      </c>
      <c r="G75" s="50"/>
      <c r="H75" s="16">
        <v>5.43</v>
      </c>
    </row>
    <row r="76" spans="1:9" ht="32.1" customHeight="1">
      <c r="A76" s="43" t="s">
        <v>147</v>
      </c>
      <c r="B76" s="17" t="s">
        <v>148</v>
      </c>
      <c r="C76" s="12" t="s">
        <v>19</v>
      </c>
      <c r="D76" s="30">
        <v>1</v>
      </c>
      <c r="E76" s="59">
        <f t="shared" si="28"/>
        <v>0</v>
      </c>
      <c r="F76" s="59">
        <f t="shared" si="29"/>
        <v>0</v>
      </c>
      <c r="G76" s="50"/>
      <c r="H76" s="16">
        <v>6.4</v>
      </c>
    </row>
    <row r="77" spans="1:9" ht="32.1" customHeight="1">
      <c r="A77" s="43" t="s">
        <v>149</v>
      </c>
      <c r="B77" s="17" t="s">
        <v>150</v>
      </c>
      <c r="C77" s="12" t="s">
        <v>19</v>
      </c>
      <c r="D77" s="30">
        <v>7</v>
      </c>
      <c r="E77" s="59">
        <f t="shared" si="28"/>
        <v>0</v>
      </c>
      <c r="F77" s="59">
        <f t="shared" si="29"/>
        <v>0</v>
      </c>
      <c r="G77" s="50"/>
      <c r="H77" s="16">
        <v>6.01</v>
      </c>
    </row>
    <row r="78" spans="1:9" ht="32.1" customHeight="1">
      <c r="A78" s="43" t="s">
        <v>151</v>
      </c>
      <c r="B78" s="46" t="s">
        <v>152</v>
      </c>
      <c r="C78" s="47"/>
      <c r="D78" s="30"/>
      <c r="E78" s="28"/>
      <c r="F78" s="28"/>
      <c r="G78" s="50"/>
      <c r="H78" s="28"/>
    </row>
    <row r="79" spans="1:9" ht="21.95" customHeight="1">
      <c r="A79" s="43" t="s">
        <v>153</v>
      </c>
      <c r="B79" s="17" t="s">
        <v>154</v>
      </c>
      <c r="C79" s="12" t="s">
        <v>19</v>
      </c>
      <c r="D79" s="30">
        <v>35</v>
      </c>
      <c r="E79" s="59">
        <f t="shared" ref="E79" si="30">ROUND((H79*$H$3),2)</f>
        <v>0</v>
      </c>
      <c r="F79" s="59">
        <f t="shared" ref="F79" si="31">ROUND(E79*D79,2)</f>
        <v>0</v>
      </c>
      <c r="G79" s="50"/>
      <c r="H79" s="16">
        <v>38.729999999999997</v>
      </c>
    </row>
    <row r="80" spans="1:9" ht="21.95" customHeight="1">
      <c r="A80" s="43" t="s">
        <v>155</v>
      </c>
      <c r="B80" s="17" t="s">
        <v>156</v>
      </c>
      <c r="C80" s="12" t="s">
        <v>19</v>
      </c>
      <c r="D80" s="30">
        <v>33</v>
      </c>
      <c r="E80" s="59">
        <f t="shared" ref="E80:E90" si="32">ROUND((H80*$H$3),2)</f>
        <v>0</v>
      </c>
      <c r="F80" s="59">
        <f t="shared" ref="F80:F90" si="33">ROUND(E80*D80,2)</f>
        <v>0</v>
      </c>
      <c r="G80" s="50"/>
      <c r="H80" s="16">
        <v>41.64</v>
      </c>
    </row>
    <row r="81" spans="1:9" ht="21.95" customHeight="1">
      <c r="A81" s="43" t="s">
        <v>157</v>
      </c>
      <c r="B81" s="17" t="s">
        <v>158</v>
      </c>
      <c r="C81" s="12" t="s">
        <v>19</v>
      </c>
      <c r="D81" s="30">
        <v>1</v>
      </c>
      <c r="E81" s="59">
        <f t="shared" si="32"/>
        <v>0</v>
      </c>
      <c r="F81" s="59">
        <f t="shared" si="33"/>
        <v>0</v>
      </c>
      <c r="G81" s="50"/>
      <c r="H81" s="16">
        <v>51.43</v>
      </c>
    </row>
    <row r="82" spans="1:9" ht="21.95" customHeight="1">
      <c r="A82" s="43" t="s">
        <v>159</v>
      </c>
      <c r="B82" s="17" t="s">
        <v>160</v>
      </c>
      <c r="C82" s="12" t="s">
        <v>19</v>
      </c>
      <c r="D82" s="30">
        <v>7</v>
      </c>
      <c r="E82" s="59">
        <f t="shared" si="32"/>
        <v>0</v>
      </c>
      <c r="F82" s="59">
        <f t="shared" si="33"/>
        <v>0</v>
      </c>
      <c r="G82" s="50"/>
      <c r="H82" s="16">
        <v>41.88</v>
      </c>
    </row>
    <row r="83" spans="1:9" ht="21.95" customHeight="1">
      <c r="A83" s="43" t="s">
        <v>161</v>
      </c>
      <c r="B83" s="17" t="s">
        <v>162</v>
      </c>
      <c r="C83" s="12" t="s">
        <v>19</v>
      </c>
      <c r="D83" s="30">
        <v>3</v>
      </c>
      <c r="E83" s="59">
        <f t="shared" si="32"/>
        <v>0</v>
      </c>
      <c r="F83" s="59">
        <f t="shared" si="33"/>
        <v>0</v>
      </c>
      <c r="G83" s="50"/>
      <c r="H83" s="16">
        <v>1001.92</v>
      </c>
    </row>
    <row r="84" spans="1:9" ht="32.1" customHeight="1">
      <c r="A84" s="43" t="s">
        <v>163</v>
      </c>
      <c r="B84" s="17" t="s">
        <v>164</v>
      </c>
      <c r="C84" s="12" t="s">
        <v>19</v>
      </c>
      <c r="D84" s="30">
        <v>4</v>
      </c>
      <c r="E84" s="59">
        <f t="shared" si="32"/>
        <v>0</v>
      </c>
      <c r="F84" s="59">
        <f t="shared" si="33"/>
        <v>0</v>
      </c>
      <c r="G84" s="50"/>
      <c r="H84" s="16">
        <v>212.57</v>
      </c>
    </row>
    <row r="85" spans="1:9" ht="32.1" customHeight="1">
      <c r="A85" s="43" t="s">
        <v>165</v>
      </c>
      <c r="B85" s="17" t="s">
        <v>166</v>
      </c>
      <c r="C85" s="12" t="s">
        <v>19</v>
      </c>
      <c r="D85" s="30">
        <v>3</v>
      </c>
      <c r="E85" s="59">
        <f t="shared" si="32"/>
        <v>0</v>
      </c>
      <c r="F85" s="59">
        <f t="shared" si="33"/>
        <v>0</v>
      </c>
      <c r="G85" s="50"/>
      <c r="H85" s="16">
        <v>896.49</v>
      </c>
    </row>
    <row r="86" spans="1:9" ht="32.1" customHeight="1">
      <c r="A86" s="43" t="s">
        <v>167</v>
      </c>
      <c r="B86" s="17" t="s">
        <v>168</v>
      </c>
      <c r="C86" s="12" t="s">
        <v>19</v>
      </c>
      <c r="D86" s="30">
        <v>2</v>
      </c>
      <c r="E86" s="59">
        <f t="shared" si="32"/>
        <v>0</v>
      </c>
      <c r="F86" s="59">
        <f t="shared" si="33"/>
        <v>0</v>
      </c>
      <c r="G86" s="50"/>
      <c r="H86" s="16">
        <v>248.57</v>
      </c>
    </row>
    <row r="87" spans="1:9" ht="47.25" customHeight="1">
      <c r="A87" s="43" t="s">
        <v>169</v>
      </c>
      <c r="B87" s="17" t="s">
        <v>170</v>
      </c>
      <c r="C87" s="12" t="s">
        <v>19</v>
      </c>
      <c r="D87" s="30">
        <v>12</v>
      </c>
      <c r="E87" s="59">
        <f t="shared" si="32"/>
        <v>0</v>
      </c>
      <c r="F87" s="59">
        <f t="shared" si="33"/>
        <v>0</v>
      </c>
      <c r="G87" s="50"/>
      <c r="H87" s="16">
        <v>25.68</v>
      </c>
    </row>
    <row r="88" spans="1:9" ht="21.95" customHeight="1">
      <c r="A88" s="43" t="s">
        <v>171</v>
      </c>
      <c r="B88" s="17" t="s">
        <v>172</v>
      </c>
      <c r="C88" s="12" t="s">
        <v>19</v>
      </c>
      <c r="D88" s="30">
        <v>141</v>
      </c>
      <c r="E88" s="59">
        <f t="shared" si="32"/>
        <v>0</v>
      </c>
      <c r="F88" s="59">
        <f t="shared" si="33"/>
        <v>0</v>
      </c>
      <c r="G88" s="50"/>
      <c r="H88" s="16">
        <v>4.26</v>
      </c>
    </row>
    <row r="89" spans="1:9" ht="21.95" customHeight="1">
      <c r="A89" s="43" t="s">
        <v>173</v>
      </c>
      <c r="B89" s="17" t="s">
        <v>174</v>
      </c>
      <c r="C89" s="12" t="s">
        <v>19</v>
      </c>
      <c r="D89" s="30">
        <v>141</v>
      </c>
      <c r="E89" s="59">
        <f t="shared" si="32"/>
        <v>0</v>
      </c>
      <c r="F89" s="59">
        <f t="shared" si="33"/>
        <v>0</v>
      </c>
      <c r="G89" s="50"/>
      <c r="H89" s="16">
        <v>4.82</v>
      </c>
    </row>
    <row r="90" spans="1:9" ht="32.1" customHeight="1">
      <c r="A90" s="43" t="s">
        <v>175</v>
      </c>
      <c r="B90" s="17" t="s">
        <v>176</v>
      </c>
      <c r="C90" s="12" t="s">
        <v>19</v>
      </c>
      <c r="D90" s="30">
        <v>2</v>
      </c>
      <c r="E90" s="59">
        <f t="shared" si="32"/>
        <v>0</v>
      </c>
      <c r="F90" s="59">
        <f t="shared" si="33"/>
        <v>0</v>
      </c>
      <c r="G90" s="50"/>
      <c r="H90" s="16">
        <v>52.11</v>
      </c>
    </row>
    <row r="91" spans="1:9" s="1" customFormat="1" ht="21.95" customHeight="1">
      <c r="A91" s="32"/>
      <c r="B91" s="34" t="s">
        <v>177</v>
      </c>
      <c r="C91" s="33" t="s">
        <v>35</v>
      </c>
      <c r="D91" s="35"/>
      <c r="E91" s="13"/>
      <c r="F91" s="14">
        <f>SUM(F72:F90)</f>
        <v>0</v>
      </c>
      <c r="G91" s="50"/>
      <c r="H91" s="13">
        <f>SUM(H72:H90)</f>
        <v>2663.6600000000003</v>
      </c>
    </row>
    <row r="92" spans="1:9" ht="21.95" customHeight="1">
      <c r="A92" s="40" t="s">
        <v>178</v>
      </c>
      <c r="B92" s="44" t="s">
        <v>179</v>
      </c>
      <c r="C92" s="29"/>
      <c r="D92" s="30"/>
      <c r="E92" s="26"/>
      <c r="F92" s="26"/>
      <c r="G92" s="50"/>
      <c r="H92" s="26"/>
      <c r="I92" s="8"/>
    </row>
    <row r="93" spans="1:9" ht="21.95" customHeight="1">
      <c r="A93" s="43" t="s">
        <v>180</v>
      </c>
      <c r="B93" s="17" t="s">
        <v>181</v>
      </c>
      <c r="C93" s="12" t="s">
        <v>19</v>
      </c>
      <c r="D93" s="30">
        <v>1</v>
      </c>
      <c r="E93" s="59">
        <f t="shared" ref="E93" si="34">ROUND((H93*$H$3),2)</f>
        <v>0</v>
      </c>
      <c r="F93" s="59">
        <f t="shared" ref="F93" si="35">ROUND(E93*D93,2)</f>
        <v>0</v>
      </c>
      <c r="G93" s="50"/>
      <c r="H93" s="16">
        <v>1741.45</v>
      </c>
    </row>
    <row r="94" spans="1:9" s="1" customFormat="1" ht="21.95" customHeight="1">
      <c r="A94" s="32"/>
      <c r="B94" s="34" t="s">
        <v>182</v>
      </c>
      <c r="C94" s="33" t="s">
        <v>35</v>
      </c>
      <c r="D94" s="35"/>
      <c r="E94" s="13"/>
      <c r="F94" s="14">
        <f>SUM(F93)</f>
        <v>0</v>
      </c>
      <c r="G94" s="50"/>
      <c r="H94" s="13">
        <f>SUM(H93)</f>
        <v>1741.45</v>
      </c>
    </row>
    <row r="95" spans="1:9" s="1" customFormat="1" ht="21.95" customHeight="1">
      <c r="A95" s="18"/>
      <c r="B95" s="20" t="s">
        <v>183</v>
      </c>
      <c r="C95" s="19"/>
      <c r="D95" s="21"/>
      <c r="E95" s="22"/>
      <c r="F95" s="23">
        <f>SUM(F94+F91+F70+F64+F50+F42+F31+F26+F23+F19+F16)</f>
        <v>0</v>
      </c>
      <c r="G95" s="50"/>
      <c r="H95" s="23">
        <f>SUM(H94+H91+H70+H64+H50+H42+H31+H26+H23+H19+H16)</f>
        <v>13109.54</v>
      </c>
    </row>
    <row r="96" spans="1:9">
      <c r="G96" s="50"/>
    </row>
    <row r="97" spans="6:7">
      <c r="G97" s="50"/>
    </row>
    <row r="98" spans="6:7">
      <c r="G98" s="50"/>
    </row>
    <row r="99" spans="6:7">
      <c r="G99" s="50"/>
    </row>
    <row r="100" spans="6:7">
      <c r="G100" s="50"/>
    </row>
    <row r="101" spans="6:7">
      <c r="G101" s="50"/>
    </row>
    <row r="102" spans="6:7">
      <c r="G102" s="50"/>
    </row>
    <row r="103" spans="6:7">
      <c r="G103" s="50"/>
    </row>
    <row r="104" spans="6:7">
      <c r="G104" s="50"/>
    </row>
    <row r="105" spans="6:7">
      <c r="G105" s="50"/>
    </row>
    <row r="106" spans="6:7">
      <c r="G106" s="50"/>
    </row>
    <row r="107" spans="6:7">
      <c r="G107" s="50"/>
    </row>
    <row r="108" spans="6:7">
      <c r="F108" s="7"/>
      <c r="G108" s="50"/>
    </row>
  </sheetData>
  <protectedRanges>
    <protectedRange algorithmName="SHA-512" hashValue="1uCo362uOgZo2WA/Tv1SPgpLm+ql1+IyyICeVwDGSs1OeVCW8G7k97zKn+HXxtBjjKZZ+GHZPHg4rc8766MxcQ==" saltValue="UEEeQw0r9Nnm1uoXY8wF9Q==" spinCount="100000" sqref="A4:D4" name="Intervalo1"/>
    <protectedRange algorithmName="SHA-512" hashValue="1uCo362uOgZo2WA/Tv1SPgpLm+ql1+IyyICeVwDGSs1OeVCW8G7k97zKn+HXxtBjjKZZ+GHZPHg4rc8766MxcQ==" saltValue="UEEeQw0r9Nnm1uoXY8wF9Q==" spinCount="100000" sqref="H2:H3" name="Intervalo1_1"/>
  </protectedRanges>
  <mergeCells count="1">
    <mergeCell ref="B2:D2"/>
  </mergeCells>
  <pageMargins left="0.51181102362204722" right="0.51181102362204722" top="0.78740157480314965" bottom="0.78740157480314965" header="0.31496062992125984" footer="0.31496062992125984"/>
  <pageSetup paperSize="9" scale="60" orientation="portrait" r:id="rId1"/>
  <headerFooter>
    <oddFooter>Página &amp;P de &amp;N</oddFooter>
  </headerFooter>
  <rowBreaks count="2" manualBreakCount="2">
    <brk id="35" max="7" man="1"/>
    <brk id="64" max="7" man="1"/>
  </rowBreaks>
  <colBreaks count="1" manualBreakCount="1">
    <brk id="8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Planilha4"/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Planilha5"/>
  <dimension ref="A1"/>
  <sheetViews>
    <sheetView workbookViewId="0"/>
  </sheetViews>
  <sheetFormatPr defaultRowHeight="1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0F9E4025521EC4F8947E23F4741C91E" ma:contentTypeVersion="18" ma:contentTypeDescription="Criar um novo documento." ma:contentTypeScope="" ma:versionID="3042aebf0a32d9f55b3168fd766299ef">
  <xsd:schema xmlns:xsd="http://www.w3.org/2001/XMLSchema" xmlns:xs="http://www.w3.org/2001/XMLSchema" xmlns:p="http://schemas.microsoft.com/office/2006/metadata/properties" xmlns:ns2="9438f897-20a8-48a2-80b1-7f4393b72395" xmlns:ns3="54f8b5b4-7a42-4900-8b72-cb99e2f382e8" targetNamespace="http://schemas.microsoft.com/office/2006/metadata/properties" ma:root="true" ma:fieldsID="d4ee7c918949689165437cf469444eda" ns2:_="" ns3:_="">
    <xsd:import namespace="9438f897-20a8-48a2-80b1-7f4393b72395"/>
    <xsd:import namespace="54f8b5b4-7a42-4900-8b72-cb99e2f382e8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DateTaken" minOccurs="0"/>
                <xsd:element ref="ns3:MediaLengthInSeconds" minOccurs="0"/>
                <xsd:element ref="ns3:MediaServiceAutoTags" minOccurs="0"/>
                <xsd:element ref="ns3:MediaServiceGenerationTime" minOccurs="0"/>
                <xsd:element ref="ns3:MediaServiceEventHashCode" minOccurs="0"/>
                <xsd:element ref="ns3:MediaServiceOCR" minOccurs="0"/>
                <xsd:element ref="ns3:MediaServiceLocation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38f897-20a8-48a2-80b1-7f4393b7239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e1b325f-9cc7-46a2-85e0-94e50ce89032}" ma:internalName="TaxCatchAll" ma:showField="CatchAllData" ma:web="9438f897-20a8-48a2-80b1-7f4393b7239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f8b5b4-7a42-4900-8b72-cb99e2f382e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Tags" ma:index="16" nillable="true" ma:displayName="Tags" ma:internalName="MediaServiceAutoTags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m" ma:readOnly="false" ma:fieldId="{5cf76f15-5ced-4ddc-b409-7134ff3c332f}" ma:taxonomyMulti="true" ma:sspId="6905f465-c0dd-4870-bbe2-ba24a410d07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438f897-20a8-48a2-80b1-7f4393b72395" xsi:nil="true"/>
    <lcf76f155ced4ddcb4097134ff3c332f xmlns="54f8b5b4-7a42-4900-8b72-cb99e2f382e8">
      <Terms xmlns="http://schemas.microsoft.com/office/infopath/2007/PartnerControls"/>
    </lcf76f155ced4ddcb4097134ff3c332f>
    <SharedWithUsers xmlns="9438f897-20a8-48a2-80b1-7f4393b72395">
      <UserInfo>
        <DisplayName/>
        <AccountId xsi:nil="true"/>
        <AccountType/>
      </UserInfo>
    </SharedWithUsers>
    <MediaLengthInSeconds xmlns="54f8b5b4-7a42-4900-8b72-cb99e2f382e8" xsi:nil="true"/>
  </documentManagement>
</p:properties>
</file>

<file path=customXml/itemProps1.xml><?xml version="1.0" encoding="utf-8"?>
<ds:datastoreItem xmlns:ds="http://schemas.openxmlformats.org/officeDocument/2006/customXml" ds:itemID="{048F5C88-F2BD-4EB0-8F06-9E7AC314158D}"/>
</file>

<file path=customXml/itemProps2.xml><?xml version="1.0" encoding="utf-8"?>
<ds:datastoreItem xmlns:ds="http://schemas.openxmlformats.org/officeDocument/2006/customXml" ds:itemID="{A92CE959-D4CD-45AC-ADC1-1DB6A474CAA2}"/>
</file>

<file path=customXml/itemProps3.xml><?xml version="1.0" encoding="utf-8"?>
<ds:datastoreItem xmlns:ds="http://schemas.openxmlformats.org/officeDocument/2006/customXml" ds:itemID="{C5DD8320-7C15-491B-9BFE-2E034A1D2C9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Ministério Público do Estado de Minas Gerais - MPMG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Aline Cristina Rodrigues Pereira</dc:creator>
  <cp:keywords/>
  <dc:description/>
  <cp:lastModifiedBy>Daniela Teixeira Diniz Andrade</cp:lastModifiedBy>
  <cp:revision/>
  <dcterms:created xsi:type="dcterms:W3CDTF">2020-02-28T20:35:37Z</dcterms:created>
  <dcterms:modified xsi:type="dcterms:W3CDTF">2024-06-03T14:51:55Z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0x010100D0F9E4025521EC4F8947E23F4741C91E</vt:lpwstr>
  </property>
  <property fmtid="{D5CDD505-2E9C-101B-9397-08002B2CF9AE}" pid="3" name="MediaServiceImageTags">
    <vt:lpwstr/>
  </property>
  <property fmtid="{D5CDD505-2E9C-101B-9397-08002B2CF9AE}" pid="4" name="Order">
    <vt:r8>12946200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_SourceUrl">
    <vt:lpwstr/>
  </property>
  <property fmtid="{D5CDD505-2E9C-101B-9397-08002B2CF9AE}" pid="8" name="_SharedFileIndex">
    <vt:lpwstr/>
  </property>
  <property fmtid="{D5CDD505-2E9C-101B-9397-08002B2CF9AE}" pid="9" name="ComplianceAssetId">
    <vt:lpwstr/>
  </property>
  <property fmtid="{D5CDD505-2E9C-101B-9397-08002B2CF9AE}" pid="10" name="TemplateUrl">
    <vt:lpwstr/>
  </property>
  <property fmtid="{D5CDD505-2E9C-101B-9397-08002B2CF9AE}" pid="11" name="_ExtendedDescription">
    <vt:lpwstr/>
  </property>
  <property fmtid="{D5CDD505-2E9C-101B-9397-08002B2CF9AE}" pid="12" name="TriggerFlowInfo">
    <vt:lpwstr/>
  </property>
  <property fmtid="{D5CDD505-2E9C-101B-9397-08002B2CF9AE}" pid="13" name="Inseridosistema/SEI">
    <vt:bool>false</vt:bool>
  </property>
</Properties>
</file>